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Diski v skupni rabi\0888 OVE MFE\0888 JN\0888 JN objava popravkov\0888 250909 Oddano na portalu v1\KI\1 Občina Ravne na Koroškem\"/>
    </mc:Choice>
  </mc:AlternateContent>
  <xr:revisionPtr revIDLastSave="0" documentId="13_ncr:1_{21649F65-B781-4BDE-9F5C-4144B6D03E5C}" xr6:coauthVersionLast="47" xr6:coauthVersionMax="47" xr10:uidLastSave="{00000000-0000-0000-0000-000000000000}"/>
  <bookViews>
    <workbookView xWindow="-110" yWindow="-110" windowWidth="38620" windowHeight="21100" firstSheet="11" activeTab="16" xr2:uid="{00000000-000D-0000-FFFF-FFFF00000000}"/>
  </bookViews>
  <sheets>
    <sheet name="SKUPNA REKAPITULACIJA" sheetId="2" r:id="rId1"/>
    <sheet name="REKAPITULACIJA VS" sheetId="12" r:id="rId2"/>
    <sheet name="VRTEC SOLZICE " sheetId="1" r:id="rId3"/>
    <sheet name="REKAPITULACIJA VA" sheetId="13" r:id="rId4"/>
    <sheet name="VRTEC AJDA" sheetId="10" r:id="rId5"/>
    <sheet name="REKAPITULACIJA KJ" sheetId="15" r:id="rId6"/>
    <sheet name="MFE OŠ Koroški Jeklarji" sheetId="16" r:id="rId7"/>
    <sheet name="REKAPITULACIJA ZD Ravne 1" sheetId="18" r:id="rId8"/>
    <sheet name="MFE ZD Ravne na K. OBJEKT 1 " sheetId="17" r:id="rId9"/>
    <sheet name="REKAPITULACIJA ZD Ravne 2" sheetId="19" r:id="rId10"/>
    <sheet name="MFE ZD Ravne na K. OBJEKT 2" sheetId="20" r:id="rId11"/>
    <sheet name="REKAPITULACIJA ZD Ravne 3" sheetId="21" r:id="rId12"/>
    <sheet name="MFE ZD Ravne na K. OBJEKT 3" sheetId="22" r:id="rId13"/>
    <sheet name="REKAPITULACIJA RC " sheetId="23" r:id="rId14"/>
    <sheet name="MFE Reševalni center Ravne" sheetId="24" r:id="rId15"/>
    <sheet name="REKAPITULACIJA VD" sheetId="26" r:id="rId16"/>
    <sheet name="MFE Večnamenska dvorana Kotlje" sheetId="27" r:id="rId17"/>
  </sheets>
  <definedNames>
    <definedName name="_xlnm.Print_Area" localSheetId="6">'MFE OŠ Koroški Jeklarji'!$A$1:$D$84</definedName>
    <definedName name="_xlnm.Print_Area" localSheetId="14">'MFE Reševalni center Ravne'!$A$1:$D$100</definedName>
    <definedName name="_xlnm.Print_Area" localSheetId="16">'MFE Večnamenska dvorana Kotlje'!$A$1:$D$93</definedName>
    <definedName name="_xlnm.Print_Area" localSheetId="8">'MFE ZD Ravne na K. OBJEKT 1 '!$A$1:$D$92</definedName>
    <definedName name="_xlnm.Print_Area" localSheetId="10">'MFE ZD Ravne na K. OBJEKT 2'!$A$1:$D$93</definedName>
    <definedName name="_xlnm.Print_Area" localSheetId="12">'MFE ZD Ravne na K. OBJEKT 3'!$A$1:$D$93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0" i="10" l="1"/>
  <c r="M89" i="10"/>
  <c r="M88" i="10"/>
  <c r="M96" i="10"/>
  <c r="M105" i="10"/>
  <c r="M104" i="10"/>
  <c r="M103" i="10"/>
  <c r="M102" i="10"/>
  <c r="M101" i="10"/>
  <c r="M100" i="10"/>
  <c r="M99" i="10"/>
  <c r="M98" i="10"/>
  <c r="M97" i="10"/>
  <c r="M100" i="1"/>
  <c r="M99" i="1"/>
  <c r="M94" i="1"/>
  <c r="M91" i="1"/>
  <c r="M98" i="1"/>
  <c r="M97" i="1"/>
  <c r="M96" i="1"/>
  <c r="M95" i="1"/>
  <c r="M93" i="1"/>
  <c r="M92" i="1"/>
  <c r="M86" i="1"/>
  <c r="M87" i="1" s="1"/>
  <c r="M78" i="1"/>
  <c r="M80" i="1"/>
  <c r="M79" i="1"/>
  <c r="M66" i="1"/>
  <c r="M67" i="1"/>
  <c r="M68" i="1"/>
  <c r="M69" i="1"/>
  <c r="M70" i="1"/>
  <c r="M71" i="1"/>
  <c r="M72" i="1"/>
  <c r="M73" i="1"/>
  <c r="M65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40" i="1"/>
  <c r="M41" i="1"/>
  <c r="M42" i="1"/>
  <c r="M43" i="1"/>
  <c r="M44" i="1"/>
  <c r="M45" i="1"/>
  <c r="M23" i="1"/>
  <c r="G6" i="27"/>
  <c r="G7" i="27"/>
  <c r="G8" i="27"/>
  <c r="G9" i="27"/>
  <c r="G10" i="27"/>
  <c r="G11" i="27"/>
  <c r="G12" i="27"/>
  <c r="G13" i="27"/>
  <c r="G14" i="27"/>
  <c r="G15" i="27"/>
  <c r="G16" i="27"/>
  <c r="G17" i="27"/>
  <c r="G18" i="27"/>
  <c r="G19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69" i="27"/>
  <c r="G70" i="27"/>
  <c r="G71" i="27"/>
  <c r="G72" i="27"/>
  <c r="G76" i="27"/>
  <c r="G77" i="27"/>
  <c r="G78" i="27"/>
  <c r="G82" i="27"/>
  <c r="G83" i="27" s="1"/>
  <c r="G86" i="27"/>
  <c r="G87" i="27"/>
  <c r="G88" i="27"/>
  <c r="G89" i="27"/>
  <c r="G90" i="27"/>
  <c r="G91" i="27"/>
  <c r="G92" i="27"/>
  <c r="G93" i="27"/>
  <c r="G94" i="27"/>
  <c r="G95" i="27"/>
  <c r="G96" i="27"/>
  <c r="G97" i="27"/>
  <c r="G98" i="27"/>
  <c r="G99" i="27" l="1"/>
  <c r="G79" i="27"/>
  <c r="G41" i="27"/>
  <c r="M106" i="10"/>
  <c r="M91" i="10"/>
  <c r="M101" i="1"/>
  <c r="G20" i="27"/>
  <c r="M81" i="1"/>
  <c r="M74" i="1"/>
  <c r="G73" i="27"/>
  <c r="G6" i="24"/>
  <c r="G7" i="24"/>
  <c r="G8" i="24"/>
  <c r="G9" i="24"/>
  <c r="G10" i="24"/>
  <c r="G11" i="24"/>
  <c r="G12" i="24"/>
  <c r="G13" i="24"/>
  <c r="G14" i="24"/>
  <c r="G15" i="24"/>
  <c r="G16" i="24"/>
  <c r="G17" i="24"/>
  <c r="G18" i="24"/>
  <c r="G22" i="24"/>
  <c r="G23" i="24"/>
  <c r="G24" i="24"/>
  <c r="G25" i="24"/>
  <c r="G26" i="24"/>
  <c r="G30" i="24"/>
  <c r="G31" i="24"/>
  <c r="G32" i="24"/>
  <c r="G33" i="24"/>
  <c r="G34" i="24"/>
  <c r="G35" i="24"/>
  <c r="G36" i="24"/>
  <c r="G37" i="24"/>
  <c r="G38" i="24"/>
  <c r="G43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3" i="24"/>
  <c r="G74" i="24"/>
  <c r="G75" i="24"/>
  <c r="G76" i="24"/>
  <c r="G77" i="24"/>
  <c r="G78" i="24"/>
  <c r="G79" i="24"/>
  <c r="G83" i="24"/>
  <c r="G84" i="24"/>
  <c r="G85" i="24"/>
  <c r="G89" i="24"/>
  <c r="G90" i="24" s="1"/>
  <c r="G93" i="24"/>
  <c r="G94" i="24"/>
  <c r="G95" i="24"/>
  <c r="G96" i="24"/>
  <c r="G97" i="24"/>
  <c r="G98" i="24"/>
  <c r="G99" i="24"/>
  <c r="G100" i="24"/>
  <c r="G101" i="24"/>
  <c r="G102" i="24"/>
  <c r="G103" i="24"/>
  <c r="G104" i="24"/>
  <c r="G105" i="24"/>
  <c r="G101" i="27" l="1"/>
  <c r="F11" i="26" s="1"/>
  <c r="F18" i="26" s="1"/>
  <c r="F19" i="2" s="1"/>
  <c r="G27" i="24"/>
  <c r="G86" i="24"/>
  <c r="G39" i="24"/>
  <c r="G19" i="24"/>
  <c r="G106" i="24"/>
  <c r="G80" i="24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5" i="22"/>
  <c r="G76" i="22"/>
  <c r="G77" i="22"/>
  <c r="G82" i="22"/>
  <c r="G83" i="22" s="1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108" i="24" l="1"/>
  <c r="F11" i="23" s="1"/>
  <c r="F18" i="23" s="1"/>
  <c r="F18" i="2" s="1"/>
  <c r="G78" i="22"/>
  <c r="G72" i="22"/>
  <c r="G37" i="22"/>
  <c r="G19" i="22"/>
  <c r="G99" i="22"/>
  <c r="G6" i="20"/>
  <c r="G7" i="20"/>
  <c r="G8" i="20"/>
  <c r="G9" i="20"/>
  <c r="G10" i="20"/>
  <c r="G11" i="20"/>
  <c r="G12" i="20"/>
  <c r="G13" i="20"/>
  <c r="G14" i="20"/>
  <c r="G15" i="20"/>
  <c r="G16" i="20"/>
  <c r="G17" i="20"/>
  <c r="G18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5" i="20"/>
  <c r="G76" i="20"/>
  <c r="G77" i="20"/>
  <c r="G82" i="20"/>
  <c r="G83" i="20" s="1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78" i="20" l="1"/>
  <c r="G37" i="20"/>
  <c r="G19" i="20"/>
  <c r="G101" i="22"/>
  <c r="G11" i="21" s="1"/>
  <c r="G18" i="21" s="1"/>
  <c r="F17" i="2" s="1"/>
  <c r="G99" i="20"/>
  <c r="G72" i="20"/>
  <c r="G6" i="17"/>
  <c r="G7" i="17"/>
  <c r="G8" i="17"/>
  <c r="G9" i="17"/>
  <c r="G10" i="17"/>
  <c r="G11" i="17"/>
  <c r="G12" i="17"/>
  <c r="G13" i="17"/>
  <c r="G14" i="17"/>
  <c r="G15" i="17"/>
  <c r="G16" i="17"/>
  <c r="G17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4" i="17"/>
  <c r="G75" i="17"/>
  <c r="G76" i="17"/>
  <c r="G81" i="17"/>
  <c r="G82" i="17" s="1"/>
  <c r="G85" i="17"/>
  <c r="G86" i="17"/>
  <c r="G87" i="17"/>
  <c r="G88" i="17"/>
  <c r="G89" i="17"/>
  <c r="G90" i="17"/>
  <c r="G91" i="17"/>
  <c r="G92" i="17"/>
  <c r="G93" i="17"/>
  <c r="G94" i="17"/>
  <c r="G95" i="17"/>
  <c r="G96" i="17"/>
  <c r="G97" i="17"/>
  <c r="G101" i="20" l="1"/>
  <c r="G12" i="19" s="1"/>
  <c r="G19" i="19" s="1"/>
  <c r="F16" i="2" s="1"/>
  <c r="G98" i="17"/>
  <c r="G77" i="17"/>
  <c r="G71" i="17"/>
  <c r="G36" i="17"/>
  <c r="G18" i="17"/>
  <c r="G6" i="16"/>
  <c r="G7" i="16"/>
  <c r="G8" i="16"/>
  <c r="G9" i="16"/>
  <c r="G10" i="16"/>
  <c r="G11" i="16"/>
  <c r="G12" i="16"/>
  <c r="G13" i="16"/>
  <c r="G14" i="16"/>
  <c r="G15" i="16"/>
  <c r="G16" i="16"/>
  <c r="G20" i="16"/>
  <c r="G21" i="16"/>
  <c r="G22" i="16"/>
  <c r="G23" i="16"/>
  <c r="G24" i="16"/>
  <c r="G25" i="16"/>
  <c r="G26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52" i="16"/>
  <c r="G53" i="16"/>
  <c r="G54" i="16"/>
  <c r="G55" i="16"/>
  <c r="G56" i="16"/>
  <c r="G57" i="16"/>
  <c r="G58" i="16"/>
  <c r="G59" i="16"/>
  <c r="G60" i="16"/>
  <c r="G61" i="16"/>
  <c r="G62" i="16"/>
  <c r="G66" i="16"/>
  <c r="G67" i="16"/>
  <c r="G68" i="16"/>
  <c r="G73" i="16"/>
  <c r="G74" i="16" s="1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100" i="17" l="1"/>
  <c r="F11" i="18" s="1"/>
  <c r="F18" i="18" s="1"/>
  <c r="F15" i="2" s="1"/>
  <c r="G69" i="16"/>
  <c r="G63" i="16"/>
  <c r="G27" i="16"/>
  <c r="G17" i="16"/>
  <c r="G48" i="16"/>
  <c r="G90" i="16"/>
  <c r="M66" i="10"/>
  <c r="M67" i="10"/>
  <c r="M68" i="10"/>
  <c r="M69" i="10"/>
  <c r="M70" i="10"/>
  <c r="M71" i="10"/>
  <c r="M72" i="10"/>
  <c r="M73" i="10"/>
  <c r="M74" i="10"/>
  <c r="M75" i="10"/>
  <c r="M76" i="10"/>
  <c r="M77" i="10"/>
  <c r="M78" i="10"/>
  <c r="M65" i="10"/>
  <c r="M53" i="10"/>
  <c r="M54" i="10"/>
  <c r="M55" i="10"/>
  <c r="M56" i="10"/>
  <c r="M57" i="10"/>
  <c r="M58" i="10"/>
  <c r="M59" i="10"/>
  <c r="M60" i="10"/>
  <c r="M61" i="10"/>
  <c r="M62" i="10"/>
  <c r="M63" i="10"/>
  <c r="M64" i="10"/>
  <c r="M52" i="10"/>
  <c r="M36" i="10"/>
  <c r="M37" i="10"/>
  <c r="M38" i="10"/>
  <c r="M39" i="10"/>
  <c r="M40" i="10"/>
  <c r="M41" i="10"/>
  <c r="M42" i="10"/>
  <c r="M43" i="10"/>
  <c r="M44" i="10"/>
  <c r="M35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13" i="10"/>
  <c r="M82" i="10"/>
  <c r="M84" i="10" s="1"/>
  <c r="M38" i="1"/>
  <c r="M39" i="1"/>
  <c r="M46" i="1"/>
  <c r="M47" i="1"/>
  <c r="M37" i="1"/>
  <c r="M32" i="1"/>
  <c r="M31" i="1"/>
  <c r="M29" i="1"/>
  <c r="M18" i="1"/>
  <c r="M19" i="1"/>
  <c r="M20" i="1"/>
  <c r="M21" i="1"/>
  <c r="M22" i="1"/>
  <c r="M24" i="1"/>
  <c r="M25" i="1"/>
  <c r="M26" i="1"/>
  <c r="M27" i="1"/>
  <c r="M28" i="1"/>
  <c r="M17" i="1"/>
  <c r="G92" i="16" l="1"/>
  <c r="G12" i="15" s="1"/>
  <c r="G19" i="15" s="1"/>
  <c r="F14" i="2" s="1"/>
  <c r="M79" i="10"/>
  <c r="M45" i="10"/>
  <c r="M31" i="10"/>
  <c r="M48" i="1"/>
  <c r="M33" i="1"/>
  <c r="M108" i="10" l="1"/>
  <c r="H17" i="13" s="1"/>
  <c r="H24" i="13" s="1"/>
  <c r="F13" i="2" s="1"/>
  <c r="M103" i="1"/>
  <c r="H15" i="12" s="1"/>
  <c r="H22" i="12" s="1"/>
  <c r="F12" i="2" s="1"/>
  <c r="F20" i="2" l="1"/>
</calcChain>
</file>

<file path=xl/sharedStrings.xml><?xml version="1.0" encoding="utf-8"?>
<sst xmlns="http://schemas.openxmlformats.org/spreadsheetml/2006/main" count="2268" uniqueCount="429">
  <si>
    <t>POPIS MATERIALA</t>
  </si>
  <si>
    <t>Z. št.</t>
  </si>
  <si>
    <t>1. DC del - Sončna elektrarna</t>
  </si>
  <si>
    <t>Opis</t>
  </si>
  <si>
    <t>Naziv opreme</t>
  </si>
  <si>
    <t>Podkonstrukcija</t>
  </si>
  <si>
    <t>Moduli</t>
  </si>
  <si>
    <t>Optimizatorji</t>
  </si>
  <si>
    <t>Razsmernik</t>
  </si>
  <si>
    <t>DC kabel</t>
  </si>
  <si>
    <t>Konektor</t>
  </si>
  <si>
    <t>Cev</t>
  </si>
  <si>
    <t>Žica</t>
  </si>
  <si>
    <t>Komplet podkonstrukcije za opečnato kritino</t>
  </si>
  <si>
    <t>Nalepke</t>
  </si>
  <si>
    <t>Razno</t>
  </si>
  <si>
    <t>Konektor za stiskanje tip MC4 (moški + ženski)</t>
  </si>
  <si>
    <t>Cev Euroflex 40</t>
  </si>
  <si>
    <t>Cu, 35mm2 RU-ZE za povezave</t>
  </si>
  <si>
    <t>Cu, 16mm2 RU-ZE za povezave</t>
  </si>
  <si>
    <t>Nalepke skladne z zakonodajo prikazane na zunanjem izgledu omarice PZI št. 1209/24-AD stran 4.6</t>
  </si>
  <si>
    <t>Drobni montažni material</t>
  </si>
  <si>
    <t>F1.1</t>
  </si>
  <si>
    <t>Prenapetostni odvodnik RAYCAP PROTEC T1 1100V 3p</t>
  </si>
  <si>
    <t>Uvodnica</t>
  </si>
  <si>
    <t>Plastična Rittal PK/KS M16x1,5</t>
  </si>
  <si>
    <t>Cu, 16mm2 za izvedbo povezav</t>
  </si>
  <si>
    <t>Plastična Rittal PK/KS M25x1,5</t>
  </si>
  <si>
    <t>Plastična Rittal PK/KS M40x1,5</t>
  </si>
  <si>
    <t>QF1</t>
  </si>
  <si>
    <t>F2</t>
  </si>
  <si>
    <t>Odvodnik prenapetosti Schrack Combtec CTNC T1/T2 275V</t>
  </si>
  <si>
    <t>Drobni montažni material (kabeljski čevlji, votlice, vijaki, …)</t>
  </si>
  <si>
    <t>Kabel</t>
  </si>
  <si>
    <t>NYY-J 4x6mm2</t>
  </si>
  <si>
    <t>PROJEKT: MFE Vrtec Ravne - Solzica 80,360 kWp</t>
  </si>
  <si>
    <t>2. DC / AC omara</t>
  </si>
  <si>
    <t>AKCOME CHASER-M10/108P 410Wp</t>
  </si>
  <si>
    <t>Solar Edge P950</t>
  </si>
  <si>
    <t>Solar Edge S500B</t>
  </si>
  <si>
    <t>Solar Edge SE100K</t>
  </si>
  <si>
    <t xml:space="preserve">Mobiak Gasilni aparat CO2 - 5kg </t>
  </si>
  <si>
    <t>Gas. Aparat</t>
  </si>
  <si>
    <t>4. Gasilna oprema</t>
  </si>
  <si>
    <t>P/F 1,5mm2 Cu žica za vezavo</t>
  </si>
  <si>
    <t>DIN letev 35 x 7,5mm</t>
  </si>
  <si>
    <t>DIN</t>
  </si>
  <si>
    <t>Kanal za ožičenje 80x25mm (V x Š)</t>
  </si>
  <si>
    <t>Kanal</t>
  </si>
  <si>
    <t>Kanal za ožičenje 80x60mm (V x Š)</t>
  </si>
  <si>
    <t>Tokovni transformatorji Circutor TCH6.2 200/5A</t>
  </si>
  <si>
    <t>TT1-TT3</t>
  </si>
  <si>
    <t>Merilna letev števca električne energije</t>
  </si>
  <si>
    <t>MP2</t>
  </si>
  <si>
    <t>Števec električne energije - indirektni 3f</t>
  </si>
  <si>
    <t>P2</t>
  </si>
  <si>
    <t>Schrack URNA 0345-B</t>
  </si>
  <si>
    <t>C1</t>
  </si>
  <si>
    <t>Tipka zasilnega izklopa MM216879, adapter MM216374, NC MM216378, NO MM216376</t>
  </si>
  <si>
    <t>S2</t>
  </si>
  <si>
    <t>Stikalo Schrack MM216881, adapter MM216374, NO MM216376, NC MM216378</t>
  </si>
  <si>
    <t>S1</t>
  </si>
  <si>
    <t>Podnapetostni sprožnik Schrack 208-240V MC299499</t>
  </si>
  <si>
    <t>D1, D2</t>
  </si>
  <si>
    <t>Pomožno stikalo Schrack tip M22-CK02 NC NC, 2 odpiralna kontakta</t>
  </si>
  <si>
    <t>Q1 MC3N</t>
  </si>
  <si>
    <t>Odklopno stikalo Schrack MC2N-A250, 3p, 50kA</t>
  </si>
  <si>
    <t>Q1</t>
  </si>
  <si>
    <t>Priključna sponka 150-300mm2, 3-pol., za okrogle vodnike</t>
  </si>
  <si>
    <t>X1</t>
  </si>
  <si>
    <t>NA2XY-J 4 x 120mm2</t>
  </si>
  <si>
    <t>W3</t>
  </si>
  <si>
    <t>Zbiralka E-Cu 30 x 10 mm (500 mm) + 2 x nosilec</t>
  </si>
  <si>
    <t>L1, L2, L3</t>
  </si>
  <si>
    <t>Zbiralka E-Cu 30 x 10 mm s priključki in vpetjem</t>
  </si>
  <si>
    <t>PEN, GIP</t>
  </si>
  <si>
    <t>Odvodnik prenapetosti Raycap Protec 3+0 T1-300-P 300V</t>
  </si>
  <si>
    <t>F07</t>
  </si>
  <si>
    <t>Inštalacijski odklopnik Eti B 6A/3p</t>
  </si>
  <si>
    <t>F06</t>
  </si>
  <si>
    <t>F05</t>
  </si>
  <si>
    <t>Inštalacijski odklopnik Eti C 10A/1p</t>
  </si>
  <si>
    <t>F04</t>
  </si>
  <si>
    <t>Var. ločilnik Wohner NH000 125A z 16 A var. vložki</t>
  </si>
  <si>
    <t>F03</t>
  </si>
  <si>
    <t>Var. ločilnik Wohner NH000 125A z 100 A var. vložki</t>
  </si>
  <si>
    <t>F02</t>
  </si>
  <si>
    <t>Var. ločilnik Wohner NH1 400A z 200 A var. vložki</t>
  </si>
  <si>
    <t>F01</t>
  </si>
  <si>
    <t>Schrack zidna 1-krilna IP66 dimenzije 800 x 1200 x 312</t>
  </si>
  <si>
    <t>Omara</t>
  </si>
  <si>
    <t>3. Nova PMO - ločilno mesto</t>
  </si>
  <si>
    <t>W2</t>
  </si>
  <si>
    <t>Kab. kanal za ožičenje 80x60mm (V x Š)</t>
  </si>
  <si>
    <t>Kanali</t>
  </si>
  <si>
    <t>Odvodnik prenapetosti Raycap Protec 3+0 TT T300-P 300V</t>
  </si>
  <si>
    <t>QF3</t>
  </si>
  <si>
    <t>Var. ločilnik Wohner NH000 125A z 200 A var. vložki</t>
  </si>
  <si>
    <t>Priključna sponka 35-150mm2, 3-pol., za okrogle vodnike</t>
  </si>
  <si>
    <t>Zbiralka E-Cu 30 x 10 mm (430 mm) + 2 x nosilec</t>
  </si>
  <si>
    <t>PEN</t>
  </si>
  <si>
    <t>Cu 35mm2</t>
  </si>
  <si>
    <t>Kab. Čevlji</t>
  </si>
  <si>
    <t>Cu, 16mm2 za izvedbo povezav do PEN</t>
  </si>
  <si>
    <t xml:space="preserve">2. DC/AC omara - AC del </t>
  </si>
  <si>
    <t>GIP</t>
  </si>
  <si>
    <t>Cu, 16mm2 za izvedbo povezav do GIP</t>
  </si>
  <si>
    <t>Cu, 16mm2 RU-ZE za povezave med profili</t>
  </si>
  <si>
    <t>Cu, 35mm2 RU-ZE za povezave do strelovoda</t>
  </si>
  <si>
    <t>F1.1 - F2.3</t>
  </si>
  <si>
    <t xml:space="preserve">Nalepke skladne z zakonodajo </t>
  </si>
  <si>
    <t>DIN letev 35 x 7mm</t>
  </si>
  <si>
    <t>Plastična omarice MAXIPOL POCC 3330 (Schrack)</t>
  </si>
  <si>
    <t>DC / AC omarica</t>
  </si>
  <si>
    <t>Solaredge 100K Synergy Manager</t>
  </si>
  <si>
    <t>Razsmernik 1</t>
  </si>
  <si>
    <t>Solaredge P950</t>
  </si>
  <si>
    <t>Akcome Chaser-M10/108P 410Wp</t>
  </si>
  <si>
    <t>Večslojna PVC kritina s peskom</t>
  </si>
  <si>
    <t>Podkonstrukcija 2</t>
  </si>
  <si>
    <t>Kritina tegola</t>
  </si>
  <si>
    <t>Podkonstrukcija 1</t>
  </si>
  <si>
    <t>1. DC/AC omara - DC del</t>
  </si>
  <si>
    <t>MFE Vrtec Ravne - Ajda 118,08 kWp</t>
  </si>
  <si>
    <t xml:space="preserve">PROJEKT: </t>
  </si>
  <si>
    <t>Mobiak gasilni aparat C02 - 5 kg</t>
  </si>
  <si>
    <t>Gas. aparat</t>
  </si>
  <si>
    <t>Drobni material tulke, montažni tir 35/7,5, kanali, pokrovi, vijaki ...</t>
  </si>
  <si>
    <t>P/F 1,5 mm² Cu žica za vezavo</t>
  </si>
  <si>
    <t>P/F 2,5 mm² Cu žica za vezavo</t>
  </si>
  <si>
    <t>Zbiralčne letve Cu dimenzije 30 x 10 mm dolžine 490 mm (3 kos)</t>
  </si>
  <si>
    <t>Zbiralčna letev Cu dimenzije 30 x 10 mm dolžine 300 mm</t>
  </si>
  <si>
    <t>Stikalo Schrack (blokada delovanja) MM216881, adapter MM216374, NO MM216376, NC MM216378</t>
  </si>
  <si>
    <t>Napetostno frekvenčna zaščita Schrack URNA 0345B</t>
  </si>
  <si>
    <t>Varovalčni ločilnik Wohner NH1 z vložki 250 A za 60mm sistem</t>
  </si>
  <si>
    <t>F7</t>
  </si>
  <si>
    <t>Instalacijski odklopnik Schrack B6 1p</t>
  </si>
  <si>
    <t>F6</t>
  </si>
  <si>
    <t>Instalacijski odklopnik Schrack B6 3p</t>
  </si>
  <si>
    <t>F5</t>
  </si>
  <si>
    <t>Instalacijski odklopnik Eti B6 3p</t>
  </si>
  <si>
    <t>F4</t>
  </si>
  <si>
    <t>Odvodnik prenapetosti Schrack Combtec CTNC T1/T2 275 V / 12,5 kA</t>
  </si>
  <si>
    <t>F3</t>
  </si>
  <si>
    <t>Varovalčni ločilnik Wohner NV000 z vložki 20 A za 60mm sistem</t>
  </si>
  <si>
    <t>Varovalčni ločilnik Wohner NV000 z vložki 100 A za 60mm sistem</t>
  </si>
  <si>
    <t>F1</t>
  </si>
  <si>
    <t>Tokovni transformatorji CIRCUTOR TCH6.2 200 / 5 A</t>
  </si>
  <si>
    <t>TT1-3</t>
  </si>
  <si>
    <t>MC2/3-XU 208 - 240V MM299499</t>
  </si>
  <si>
    <t>Q1 / XU</t>
  </si>
  <si>
    <t>NC M22 kontaktor Schrack MM216378--</t>
  </si>
  <si>
    <t>Q1 / M22</t>
  </si>
  <si>
    <t>Odklopno stikalo Schrack z motornim pogonom MC3 250A ZA 60mm sistem Icu = 50 kA</t>
  </si>
  <si>
    <t>Merilna letev števca el. Energije (komplet z inšt. odkl. F4 B6 3p</t>
  </si>
  <si>
    <t>Števec el. Energije - indirektni 3f.</t>
  </si>
  <si>
    <t xml:space="preserve">P2 </t>
  </si>
  <si>
    <t>NAY2Y-J 4 x 150mm2</t>
  </si>
  <si>
    <t>Kabel W3</t>
  </si>
  <si>
    <t>Tipka zasilnega izklopa MM216879, adapter MM216374, NC, NO</t>
  </si>
  <si>
    <t>Nalepke skladne z zakonodajo</t>
  </si>
  <si>
    <t>nalepke</t>
  </si>
  <si>
    <t>Steklo za omarico, Schrack koda SLTRPLST--</t>
  </si>
  <si>
    <t>Števčna plošča, Schrack koda IL900070-A</t>
  </si>
  <si>
    <t>Tipska ključavnica Elektro Celje</t>
  </si>
  <si>
    <t>Prostostoječa PMO na podstavku Schrack 800x1800x400mm z montažno ploščo KT188030</t>
  </si>
  <si>
    <t xml:space="preserve">Kabel W1, W2 </t>
  </si>
  <si>
    <t>Cu, 35mm2 za ozemljitvene povezave RU-ZE</t>
  </si>
  <si>
    <t>K. polica PK š: 100mm, v: 60mm, d: 2000mm + pokrov</t>
  </si>
  <si>
    <t>Polica</t>
  </si>
  <si>
    <t>Kabelski kanal 60mm s pokrovom</t>
  </si>
  <si>
    <t xml:space="preserve">X1 </t>
  </si>
  <si>
    <t>Var. ločilnik NHV000 125A za 60mm sestav + 100A vložki</t>
  </si>
  <si>
    <t>Var. ločilnik NH1 250A za 60mm sestav + 160A vložki</t>
  </si>
  <si>
    <t xml:space="preserve">P/F 1,5mm2 </t>
  </si>
  <si>
    <t>Plastična omarica MAXIPOL POCC3330 (Schrack)</t>
  </si>
  <si>
    <t>Omarica</t>
  </si>
  <si>
    <t>F1.1 - F1.8</t>
  </si>
  <si>
    <t>2. R DC / AC omarica</t>
  </si>
  <si>
    <t>Cu, 16mm2 RU-ZE za ozemljitvene povezave RU-ZE</t>
  </si>
  <si>
    <t>Cu, 35mm2 RU-ZE za ozemljitvene povezave RU-ZE</t>
  </si>
  <si>
    <t>Solar Edge P850</t>
  </si>
  <si>
    <t>Komplet podkonstrukcije za ravno streho sika</t>
  </si>
  <si>
    <t>Drobni material, tulke, montažni tir 35/7.5, kanali, pokrovi, vijaki</t>
  </si>
  <si>
    <t>Priključnica za 60 mm zbiralčni sestav 3p</t>
  </si>
  <si>
    <t>X1, X2</t>
  </si>
  <si>
    <t>P/F 1.5 mm² Cu žica za vezavo</t>
  </si>
  <si>
    <t>P/F 2.5 mm² Cu žica za vezavo</t>
  </si>
  <si>
    <t>Nosilci - podnožja - prekritja za 60 mm zbiralčni sistem</t>
  </si>
  <si>
    <t>Zbiralne letve Cu dimenzije 30 x 5 mm dolžine 419 mm (3 kos)</t>
  </si>
  <si>
    <t>Zbiralčna letev Cu dimenzije 30 x 5 mm dolžine 153 mm</t>
  </si>
  <si>
    <t>Zbiralčna letev Cu dimenzije 30 x 5 mm dolžine 258 mm</t>
  </si>
  <si>
    <t>Stikalo Schrack (blokada delovanja) MM216881 - adapter MM216374 - NO MM216376 - NC MM216378</t>
  </si>
  <si>
    <t>Odvodnik prenapetosti Schrack Combtec CTNC T1/T2 275 V / 12.5 kA</t>
  </si>
  <si>
    <t>Varovalčni ločilnik Wohner NV000 z vložki 80 A za 60mm sistem</t>
  </si>
  <si>
    <t>Varovalčni ločilnik Wohner NH000 z vložki 50 A za 60mm sistem</t>
  </si>
  <si>
    <t>Odlopno stikalo Schrack z motornim pogonom MC2 125 A za 60mm sistem Icu = 50 kA</t>
  </si>
  <si>
    <t>Števec električne energije - AM550-TD1 2G/4G (Iskra) direktni 3 f.</t>
  </si>
  <si>
    <t>Drobni material (okovje, vijaki, spojni material, plastične zaščitne cevi</t>
  </si>
  <si>
    <t>GAL ščitnik</t>
  </si>
  <si>
    <t>Ščitnik</t>
  </si>
  <si>
    <t>Fe-Zn valjenec</t>
  </si>
  <si>
    <t>Valjenec</t>
  </si>
  <si>
    <t>PVC opozorilni trak</t>
  </si>
  <si>
    <t>Trak</t>
  </si>
  <si>
    <t>Kabel čevlji AlCu 35 mm² M10 - 4 kos,</t>
  </si>
  <si>
    <t>Pribor kabel.</t>
  </si>
  <si>
    <t>Kablovod NAY2Y-J 4 x 35 mm²</t>
  </si>
  <si>
    <t>Ključavnica</t>
  </si>
  <si>
    <t>Tipka zas. izklopa MM216879, adapter MM216374, NC MM216378</t>
  </si>
  <si>
    <t>Montažna plošča prebiplpast, 660 x 890</t>
  </si>
  <si>
    <t>Montažna pl.</t>
  </si>
  <si>
    <t>Poliester model prebiplpast prostostoječa omara na podstavku 04-032</t>
  </si>
  <si>
    <t>AC omarica</t>
  </si>
  <si>
    <t>F1.1 - F1.3</t>
  </si>
  <si>
    <t>Kabel NA2XY-J 4 x 35mm²</t>
  </si>
  <si>
    <t>kabel W1</t>
  </si>
  <si>
    <t>Cu, 35 mm² za povezave</t>
  </si>
  <si>
    <t>K. polica PK š: 100, v: 60mm, d: 2000mm + pokrov</t>
  </si>
  <si>
    <t>priključnica za 60 mm zbiralčni sestav 3p</t>
  </si>
  <si>
    <t>Var. ločilnik NH000 125A za 60 mm sestav + 50 A vložki</t>
  </si>
  <si>
    <t>Priključek</t>
  </si>
  <si>
    <t>Zbiralka E-Cu 30 x 5 mm (3 x 290 mm) + 2 x nosilec</t>
  </si>
  <si>
    <t>Zbiralka E-Cu 30 x 5 mm s priključki in vpetjem</t>
  </si>
  <si>
    <t>PEN, DIP</t>
  </si>
  <si>
    <t>Kabeljski čevlji Cu 35mm²</t>
  </si>
  <si>
    <t>Kab. čevlji</t>
  </si>
  <si>
    <t>Cu, 16 mm² RU-ZE za povezave</t>
  </si>
  <si>
    <t>Solar Edge SE33,3K</t>
  </si>
  <si>
    <t>Komplet podkonstrukcije</t>
  </si>
  <si>
    <t>Drobni material, tulke, montažni tir 35/7.5, kanali, pokrovi, vijaki …</t>
  </si>
  <si>
    <t>Zbiralčne letve Cu dimenzije 30 x 5 mm dolžine 490 mm (3 kos)</t>
  </si>
  <si>
    <t>Zbiralčna letev Cu dimenzije 30 x 5 mm dolžine 300 mm</t>
  </si>
  <si>
    <t>Varovalčni ločilnik Wohner NH00 z vložki 100 A za 60mm sistem</t>
  </si>
  <si>
    <t>Varovalčni ločilnik Wohner NV000 z vložki 16 A za 60mm sistem</t>
  </si>
  <si>
    <t>Odklopno stikalo Schrack z motornim pogonom MC3 160A za 60mm sistem Icu = 50 kA</t>
  </si>
  <si>
    <t>Merilna letev števca električne energije (komplet z inšt. odkl. F4 B6 3p Eti)</t>
  </si>
  <si>
    <t>Drobni material (kabelski čevlji Cu 35 mm² in 120 mm², M10, termoskrčljive cevi)</t>
  </si>
  <si>
    <t>NA2XY-J 4 x 120mm²</t>
  </si>
  <si>
    <t>kabel W3</t>
  </si>
  <si>
    <t>Drobni material (ojačitve, nosilci, vijaki, …)</t>
  </si>
  <si>
    <t>Prosto stoječa PMO na podstavku Schrack 800 x 1800 mm x 400 mm z montažno ploščo KT188030</t>
  </si>
  <si>
    <t>Kabel NA2XY-J 4 x 95mm²</t>
  </si>
  <si>
    <t>kabel W1, W2</t>
  </si>
  <si>
    <t>Var. ločilnik NV000 125A za 60 mm sestav + 100 A vložki</t>
  </si>
  <si>
    <t>Var. ločilnik NH00 160A za 60 mm sestav + 160 A vložki</t>
  </si>
  <si>
    <t>Kabeljski čevlji Cu 95mm²</t>
  </si>
  <si>
    <t>Cu, 35 mm² za povezave RU-ZE</t>
  </si>
  <si>
    <t>cev</t>
  </si>
  <si>
    <t>Konektor za stiskanje tip MC4 (ženski)</t>
  </si>
  <si>
    <t>Konektor za stiskanje tip MC4 (moški)</t>
  </si>
  <si>
    <t>montažni tir 35/7,5 … 1 meter</t>
  </si>
  <si>
    <t>Mont. tir</t>
  </si>
  <si>
    <t>F1.1 do F2.3</t>
  </si>
  <si>
    <t>Optimizator</t>
  </si>
  <si>
    <t>Solar Edge SE66,6K</t>
  </si>
  <si>
    <t>Razsm.</t>
  </si>
  <si>
    <t>AKCOME CHASER-M10/108P 410W Wp monokristalni silicij</t>
  </si>
  <si>
    <t>Podkon.</t>
  </si>
  <si>
    <t>Zbiralne letve Cu dimenzije 30 x 10 mm dolžine 490 mm (3 kos)</t>
  </si>
  <si>
    <t>Varovalčni ločilnik Wohner NH1 z vložki 160 A za 60mm sistem</t>
  </si>
  <si>
    <t>Tokovni transformatorji CIRCUTOR TCH6.2 150 / 5 A</t>
  </si>
  <si>
    <t>Odklopno stikalo Schrack z motornim pogonom MC3 250A za 60mm sistem Icu = 50 kA</t>
  </si>
  <si>
    <t>Drobni material (kabelski čevlji Cu 35 mm² in 150 mm², M10, termoskrčljive cevi)</t>
  </si>
  <si>
    <t>NAY2Y-J 4 x 150mm²</t>
  </si>
  <si>
    <t>Kabel NYY-J 4 x 95mm²</t>
  </si>
  <si>
    <t>Priključna sponka 35-120mm², 3-pol. za okrogle vodnike</t>
  </si>
  <si>
    <t>Var. ločilnik NH1 250A za 60 mm sestav + 160 A vložki</t>
  </si>
  <si>
    <t>Zbiralka E-Cu 30 x 10 mm (3 x 220 mm) + 2 x nosilec</t>
  </si>
  <si>
    <t>Kabeljski čevlji Cu 150mm²</t>
  </si>
  <si>
    <t>F1.1 do F3.3</t>
  </si>
  <si>
    <t>Drobni material, tulke, montažni tir 35/7.5, kanali, pokrovi, vijak …</t>
  </si>
  <si>
    <t>Tipska ključavnica Elektro Maribor</t>
  </si>
  <si>
    <t>Kabel NA2XY-J 4 x 120mm²</t>
  </si>
  <si>
    <t>Kabeljski čevlji Cu 120mm²</t>
  </si>
  <si>
    <t>F1.1 do F1.6</t>
  </si>
  <si>
    <t>F01 - F06</t>
  </si>
  <si>
    <t>MFE OŠ Koroški Jeklarji 59,86 kWp</t>
  </si>
  <si>
    <t>REKAPITULACIJA</t>
  </si>
  <si>
    <t>Št.</t>
  </si>
  <si>
    <t>Objekt</t>
  </si>
  <si>
    <t>Skupaj (EUR)</t>
  </si>
  <si>
    <t>1.</t>
  </si>
  <si>
    <t>2.</t>
  </si>
  <si>
    <t>3.</t>
  </si>
  <si>
    <t>4.</t>
  </si>
  <si>
    <t>5.</t>
  </si>
  <si>
    <t>SKUPAJ brez DDV</t>
  </si>
  <si>
    <t xml:space="preserve">Količina </t>
  </si>
  <si>
    <t>Enota</t>
  </si>
  <si>
    <t xml:space="preserve">Cena </t>
  </si>
  <si>
    <t>Vrednost</t>
  </si>
  <si>
    <t>kos</t>
  </si>
  <si>
    <t>m</t>
  </si>
  <si>
    <t>kpl</t>
  </si>
  <si>
    <t>Skupaj</t>
  </si>
  <si>
    <t>Izdelava vseh potrebnih meritev vključno z meritvami strelovodne napeljave z izdajo merilnega poročila s pripadajočo tehnično dokumentacijo</t>
  </si>
  <si>
    <t>Vloga za priključitev in izdelava PID dokumentacije</t>
  </si>
  <si>
    <t>Nepredvidena dela (ocena 7 % celotne vrednosti)</t>
  </si>
  <si>
    <t>SKUPAJ</t>
  </si>
  <si>
    <t>MFE Vrtec Ravne - Solzica</t>
  </si>
  <si>
    <t>MFE Večnamenska dvorana Kotlje</t>
  </si>
  <si>
    <t>Solarni kabel H1Z2Z2-K 1x6mm² (rdeče barve)</t>
  </si>
  <si>
    <t>Solarni kabel H1Z2Z2-K 1x6mm² (črne barve)</t>
  </si>
  <si>
    <t>MFE Zdravstveni dom Ravne na Koroškem Objekt 1</t>
  </si>
  <si>
    <t>MFE Reševalni center Ravne na Koroškem</t>
  </si>
  <si>
    <t>Solarni kabel H1Z2Z2-K (rdeče barve)</t>
  </si>
  <si>
    <t>Solarni kabel H1Z2Z2-K (črne barve)</t>
  </si>
  <si>
    <t>OŠ Koroški Jeklarji</t>
  </si>
  <si>
    <t>MFE Vrtec Ravne - Ajda</t>
  </si>
  <si>
    <t>6.</t>
  </si>
  <si>
    <t>7.</t>
  </si>
  <si>
    <t>8.</t>
  </si>
  <si>
    <t>MFE Zdravstveni dom Ravne na Koroškem Objekt 2</t>
  </si>
  <si>
    <t>MFE Zdravstveni dom Ravne na Koroškem Objekt 3</t>
  </si>
  <si>
    <t>RE</t>
  </si>
  <si>
    <t>Železne rešetke varovanje proti vandalizmu</t>
  </si>
  <si>
    <t>Ograja</t>
  </si>
  <si>
    <t>Kovinska lestev za dostop do opreme SIST EN 14122-4</t>
  </si>
  <si>
    <t>Lestev</t>
  </si>
  <si>
    <t>Zaščitni nadstrešek za razsmernik - ALU pločevina, jeklena konstrukcija</t>
  </si>
  <si>
    <t>Kov. zaščita</t>
  </si>
  <si>
    <t>Protipožarna podloga na fasadi za razsmernike SZPV 512</t>
  </si>
  <si>
    <t>Pož. zaščita</t>
  </si>
  <si>
    <t>Dobava in montaža sistema za zaščito pred padcem (sistemske rešitve) za čas izvedbe z vključeno tehnično dokumentacijo,  skladno z evropskima standardama EN 795: 2012 in CEN/TS 16415:2013</t>
  </si>
  <si>
    <t>Pož. varnost</t>
  </si>
  <si>
    <t>Priprava požarnega načrta</t>
  </si>
  <si>
    <t>Izkaz požarne varnosti</t>
  </si>
  <si>
    <t>Šolanje uporabnika (2 obiska)</t>
  </si>
  <si>
    <t>Šolanje</t>
  </si>
  <si>
    <t>Izvedba meritev el. Inštalacije z dokumentacijo</t>
  </si>
  <si>
    <t>Meritve</t>
  </si>
  <si>
    <t>Priprava navodil uporabe MFE</t>
  </si>
  <si>
    <t>Navodila</t>
  </si>
  <si>
    <t>PID</t>
  </si>
  <si>
    <t>Količina</t>
  </si>
  <si>
    <t>7. Dokumentacija in druga dela</t>
  </si>
  <si>
    <t>6. Gasilna oprema</t>
  </si>
  <si>
    <t>TP-Link ojačevalnik WLAN omrežja</t>
  </si>
  <si>
    <t>Ojačevalec</t>
  </si>
  <si>
    <t>Huawei Smart Dongle WLAN-FE</t>
  </si>
  <si>
    <t>Dongle</t>
  </si>
  <si>
    <t>UTP/FTP kabel</t>
  </si>
  <si>
    <t>5. Komunikacija</t>
  </si>
  <si>
    <t>vijačni material, nosilci + kabelski kanali + Drobni montažni material</t>
  </si>
  <si>
    <t>Prekritja in podpora za zbiralčni sistem 60 mm, ostali drobni material</t>
  </si>
  <si>
    <t>plastična Rittal PK/KS M63x1,5</t>
  </si>
  <si>
    <t>plastična Rittal PK/KS M25x1,5</t>
  </si>
  <si>
    <t>Odvodnik prenapetostni Schrack Combtec CTNC T1/T2 300V</t>
  </si>
  <si>
    <t>Var. ločilnik Wohner NH000 za 60 mm sestav + 80 A vložki</t>
  </si>
  <si>
    <t>Var. ločilnik Wohner NH00 za 60 mm sestav + 25 A vložki</t>
  </si>
  <si>
    <t>Var. ločilnik Wohner NH00 za 60 mm sestav + 63 A vložki</t>
  </si>
  <si>
    <t>Zbiralka E-Cu 30 x 5 mm (3 x 442 mm) + 2x nosilec</t>
  </si>
  <si>
    <t>Priključna sponka 35-120 mm², 3-pol., 690mm, Schrack SI012430...</t>
  </si>
  <si>
    <t>Zbiralka E-Cu 3x 5 mm (280 mm) s priključki in vpetjem</t>
  </si>
  <si>
    <t>DIP, PEN</t>
  </si>
  <si>
    <t>4.  PMO MFE OŠ Koroški Jeklarji</t>
  </si>
  <si>
    <t>Kabeljski čevlji Al 70 M10 mm²</t>
  </si>
  <si>
    <t>Kabeljski čevlji Cu 25 mm²</t>
  </si>
  <si>
    <t>Kabeljski čevlji Cu 10 mm²</t>
  </si>
  <si>
    <t>NA2XY-J 4 x 70 mm²</t>
  </si>
  <si>
    <t>FG16OR16 5 x 10 mm²</t>
  </si>
  <si>
    <t>FG16OR16 5 x 25 mm²</t>
  </si>
  <si>
    <t xml:space="preserve">3. DC/AC omara - AC del </t>
  </si>
  <si>
    <t>plastična Rittal PK/KS M40x1,5</t>
  </si>
  <si>
    <t>plastična Rittal PK/KS M16x1,5</t>
  </si>
  <si>
    <t>montažni tir 35/7,5 ... 1 meter</t>
  </si>
  <si>
    <t>2. DC/AC omara - DC del</t>
  </si>
  <si>
    <t>Cu, 35mm2 Ru-Ze za potencialne vezi</t>
  </si>
  <si>
    <t>K. polica PK100/50/200 + pokrov (80m)</t>
  </si>
  <si>
    <t>Solarni kabel H1Z2Z-K 1x6mm2 (črne barve)</t>
  </si>
  <si>
    <t>Solarni kabel H1Z2Z-K 1x6mm2 (rdeče barve)</t>
  </si>
  <si>
    <t>HUAWEI SUN2000-15KTL-M5</t>
  </si>
  <si>
    <t>HUAWEI SUN2000-40KTL-M3</t>
  </si>
  <si>
    <t>HUAWEI MERC 1100W - P</t>
  </si>
  <si>
    <t>Optimiz.</t>
  </si>
  <si>
    <t>AKCOME CHASER-M10/108P - 410 Wp monokristalni silicij</t>
  </si>
  <si>
    <t>Podkonstrukcija trikotniki Vzhod - Zahod (108 modulov)</t>
  </si>
  <si>
    <t>Podkonstrukcija za pločevinasto streho (38 modulov)</t>
  </si>
  <si>
    <t>1. Oprema MFE</t>
  </si>
  <si>
    <t>MFE OŠ Koroški Jeklarji</t>
  </si>
  <si>
    <t>6. Dokumentacija in druga dela</t>
  </si>
  <si>
    <t>5. Gasilna oprema</t>
  </si>
  <si>
    <t>4. Komunikacija</t>
  </si>
  <si>
    <t>3.  PMO MFE Zdravstveni dom Ravne na Koroškem Objekt 1</t>
  </si>
  <si>
    <t>Konektor za stiskanje tip MC4 (moškii)</t>
  </si>
  <si>
    <t>MFE Zdravstveni dom Ravne na Koroškem Objekt 1; 37,72 kWp</t>
  </si>
  <si>
    <t>3.  PMO MFE Zdravstveni dom Ravne na Koroškem Objekt 2</t>
  </si>
  <si>
    <t>MFE Zdravstveni dom Ravne na Koroškem Objekt 2; 85,69 kWp</t>
  </si>
  <si>
    <t>3. PMO MFE Zdravstveni dom Ravne na Koroškem Objekt 3</t>
  </si>
  <si>
    <t>MFE Zdravstveni dom Ravne na Koroškem Objekt 3; 124,640 kWp</t>
  </si>
  <si>
    <t>Napetostno frekvenčna zaščita Schrack URNA 0345D</t>
  </si>
  <si>
    <t>4.  PMO MFE Reševalni center Ravne na Koroškem</t>
  </si>
  <si>
    <t>MFE Reševalni center Ravne na Koroškem; 91,430 kWp</t>
  </si>
  <si>
    <t>3.  PMO MFE Večnamenska dvorana Kotlje</t>
  </si>
  <si>
    <t>FG16OR16 4 x 1 x 70 mm2</t>
  </si>
  <si>
    <t>FG16OR16 4 x 1 x 95mm2</t>
  </si>
  <si>
    <t xml:space="preserve">Priključna sponka 35-300mm2, 3pol. </t>
  </si>
  <si>
    <t>Cu 70mm2 in 95mm2</t>
  </si>
  <si>
    <t>P/F 35mm2</t>
  </si>
  <si>
    <t>Podkonstr.</t>
  </si>
  <si>
    <t>MFE Večnamenska dvorana Kotlje 110,70 kWp</t>
  </si>
  <si>
    <t>Var. ločilnik Wohner NH000 za 60 mm sestav + 125 A vložki</t>
  </si>
  <si>
    <t>Var. ločilnik Wohner NH000 za 60 mm sestav + 100 A vložki</t>
  </si>
  <si>
    <t>GIP, PEN</t>
  </si>
  <si>
    <t>Zbiralka E-Cu 30x 5 mm (2 x 175 mm) s priključki in vpetjem</t>
  </si>
  <si>
    <t>Zbiralka E-Cu 30 x 5 mm (220 mm) + 2x nosilec</t>
  </si>
  <si>
    <t>3. PMO MFE Vrtec Ravne - Solzica</t>
  </si>
  <si>
    <t>Schrack zidna 1-krilna IP55 dimenzije 800 x 1800 x 400</t>
  </si>
  <si>
    <t>Zbiralka E-Cu 30x 10 mm (280 mm) s priključki in vpetjem</t>
  </si>
  <si>
    <t>Zbiralka E-Cu 30 x 5 mm (3 x 490 mm) + 2x nosilec</t>
  </si>
  <si>
    <t>Var. ločilnik Wohner NH1 za 60 mm sestav + 125 A vložki</t>
  </si>
  <si>
    <t>Var. ločilnik Wohner NH000 za 60 mm sestav + 16 A vložki</t>
  </si>
  <si>
    <t>Inštalacijski odklopnik Eti B 6A/1p</t>
  </si>
  <si>
    <t>Merilna letev števca el. Energije</t>
  </si>
  <si>
    <t>Odklopno stikalo Schrack MC2N-A160, 3p, 50kA</t>
  </si>
  <si>
    <t>podnapetostni sprožnik Schrack 208-240V MC299499</t>
  </si>
  <si>
    <t>Stikalo Schrack</t>
  </si>
  <si>
    <t>Stikalo zasilnega izklopa</t>
  </si>
  <si>
    <t>Schrack URNA 0345-D</t>
  </si>
  <si>
    <t>NYY-J 4 x 70mm2</t>
  </si>
  <si>
    <t>dongle</t>
  </si>
  <si>
    <t xml:space="preserve">ojačevalec </t>
  </si>
  <si>
    <t>gasilni aparat</t>
  </si>
  <si>
    <t>Izdelava PID dokumentacije</t>
  </si>
  <si>
    <t>Meritve strelovodne napeljave z izdajo merilnega poročila</t>
  </si>
  <si>
    <t>Sistemske rešitve, zaščita med izvedbo gradbenih del</t>
  </si>
  <si>
    <t>Železne rešetke, varovanje proti vandalizmu</t>
  </si>
  <si>
    <t>Nepredvidena dela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</si>
</sst>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0"/>
      <color theme="1"/>
      <name val="Arial CE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Geomanist Regular"/>
      <family val="2"/>
      <charset val="238"/>
    </font>
    <font>
      <sz val="10"/>
      <color theme="1"/>
      <name val="Geomanist Regular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0"/>
      <color theme="1"/>
      <name val="Geomanist Regular"/>
      <family val="3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7" fillId="0" borderId="0"/>
    <xf numFmtId="0" fontId="15" fillId="0" borderId="0"/>
    <xf numFmtId="0" fontId="2" fillId="0" borderId="0"/>
  </cellStyleXfs>
  <cellXfs count="186">
    <xf numFmtId="0" fontId="0" fillId="0" borderId="0" xfId="0"/>
    <xf numFmtId="0" fontId="20" fillId="0" borderId="0" xfId="3" applyFont="1"/>
    <xf numFmtId="0" fontId="19" fillId="0" borderId="0" xfId="3" applyFont="1"/>
    <xf numFmtId="0" fontId="19" fillId="0" borderId="0" xfId="3" applyFont="1" applyAlignment="1">
      <alignment wrapText="1"/>
    </xf>
    <xf numFmtId="0" fontId="17" fillId="0" borderId="0" xfId="3" applyFont="1" applyAlignment="1">
      <alignment horizontal="left"/>
    </xf>
    <xf numFmtId="0" fontId="17" fillId="0" borderId="0" xfId="3" applyFont="1"/>
    <xf numFmtId="0" fontId="21" fillId="0" borderId="0" xfId="3" applyFont="1"/>
    <xf numFmtId="0" fontId="19" fillId="0" borderId="0" xfId="3" applyFont="1" applyAlignment="1">
      <alignment horizontal="left"/>
    </xf>
    <xf numFmtId="0" fontId="19" fillId="0" borderId="0" xfId="3" applyFont="1" applyAlignment="1">
      <alignment horizontal="left" wrapText="1"/>
    </xf>
    <xf numFmtId="0" fontId="19" fillId="0" borderId="5" xfId="3" applyFont="1" applyBorder="1"/>
    <xf numFmtId="0" fontId="19" fillId="0" borderId="5" xfId="3" applyFont="1" applyBorder="1" applyAlignment="1">
      <alignment wrapText="1"/>
    </xf>
    <xf numFmtId="0" fontId="19" fillId="0" borderId="5" xfId="3" applyFont="1" applyBorder="1" applyAlignment="1">
      <alignment horizontal="left"/>
    </xf>
    <xf numFmtId="0" fontId="18" fillId="0" borderId="5" xfId="3" applyFont="1" applyBorder="1" applyAlignment="1">
      <alignment horizontal="left"/>
    </xf>
    <xf numFmtId="0" fontId="18" fillId="0" borderId="5" xfId="3" applyFont="1" applyBorder="1"/>
    <xf numFmtId="0" fontId="17" fillId="0" borderId="5" xfId="3" applyFont="1" applyBorder="1"/>
    <xf numFmtId="0" fontId="17" fillId="0" borderId="5" xfId="3" applyFont="1" applyBorder="1" applyAlignment="1">
      <alignment wrapText="1"/>
    </xf>
    <xf numFmtId="0" fontId="17" fillId="0" borderId="5" xfId="3" applyFont="1" applyBorder="1" applyAlignment="1">
      <alignment horizontal="left"/>
    </xf>
    <xf numFmtId="0" fontId="17" fillId="0" borderId="5" xfId="3" applyFont="1" applyBorder="1" applyAlignment="1">
      <alignment horizontal="center"/>
    </xf>
    <xf numFmtId="0" fontId="19" fillId="0" borderId="5" xfId="3" applyFont="1" applyBorder="1" applyAlignment="1">
      <alignment horizontal="center"/>
    </xf>
    <xf numFmtId="0" fontId="17" fillId="0" borderId="5" xfId="3" applyFont="1" applyBorder="1" applyAlignment="1">
      <alignment horizontal="center" vertical="center"/>
    </xf>
    <xf numFmtId="0" fontId="17" fillId="0" borderId="5" xfId="3" applyFont="1" applyBorder="1" applyAlignment="1">
      <alignment vertical="center"/>
    </xf>
    <xf numFmtId="0" fontId="17" fillId="0" borderId="5" xfId="3" applyFont="1" applyBorder="1" applyAlignment="1">
      <alignment vertical="center" wrapText="1"/>
    </xf>
    <xf numFmtId="0" fontId="17" fillId="0" borderId="5" xfId="3" applyFont="1" applyBorder="1" applyAlignment="1">
      <alignment horizontal="left" vertical="center"/>
    </xf>
    <xf numFmtId="0" fontId="17" fillId="0" borderId="5" xfId="3" applyFont="1" applyBorder="1" applyAlignment="1">
      <alignment horizontal="left" wrapText="1"/>
    </xf>
    <xf numFmtId="0" fontId="21" fillId="0" borderId="0" xfId="3" applyFont="1" applyAlignment="1">
      <alignment horizontal="center"/>
    </xf>
    <xf numFmtId="0" fontId="21" fillId="0" borderId="0" xfId="3" applyFont="1" applyAlignment="1">
      <alignment horizontal="left" wrapText="1"/>
    </xf>
    <xf numFmtId="0" fontId="21" fillId="0" borderId="0" xfId="3" applyFont="1" applyAlignment="1">
      <alignment horizontal="left"/>
    </xf>
    <xf numFmtId="0" fontId="12" fillId="0" borderId="5" xfId="3" applyFont="1" applyBorder="1" applyAlignment="1">
      <alignment horizontal="center"/>
    </xf>
    <xf numFmtId="0" fontId="21" fillId="0" borderId="0" xfId="3" applyFont="1" applyAlignment="1">
      <alignment wrapText="1"/>
    </xf>
    <xf numFmtId="0" fontId="3" fillId="0" borderId="0" xfId="1"/>
    <xf numFmtId="0" fontId="8" fillId="3" borderId="5" xfId="2" applyFont="1" applyFill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49" fontId="11" fillId="0" borderId="0" xfId="1" applyNumberFormat="1" applyFont="1" applyAlignment="1">
      <alignment horizontal="left" vertical="top"/>
    </xf>
    <xf numFmtId="0" fontId="14" fillId="0" borderId="0" xfId="2" applyFont="1"/>
    <xf numFmtId="2" fontId="22" fillId="0" borderId="5" xfId="0" applyNumberFormat="1" applyFont="1" applyBorder="1"/>
    <xf numFmtId="0" fontId="23" fillId="0" borderId="0" xfId="1" applyFont="1"/>
    <xf numFmtId="0" fontId="22" fillId="0" borderId="0" xfId="0" applyFont="1"/>
    <xf numFmtId="2" fontId="14" fillId="0" borderId="5" xfId="2" applyNumberFormat="1" applyFont="1" applyBorder="1"/>
    <xf numFmtId="49" fontId="23" fillId="4" borderId="13" xfId="1" applyNumberFormat="1" applyFont="1" applyFill="1" applyBorder="1" applyAlignment="1">
      <alignment horizontal="center" vertical="top"/>
    </xf>
    <xf numFmtId="0" fontId="8" fillId="4" borderId="13" xfId="1" applyFont="1" applyFill="1" applyBorder="1" applyAlignment="1">
      <alignment horizontal="right" vertical="top"/>
    </xf>
    <xf numFmtId="4" fontId="9" fillId="4" borderId="13" xfId="1" applyNumberFormat="1" applyFont="1" applyFill="1" applyBorder="1"/>
    <xf numFmtId="0" fontId="2" fillId="0" borderId="0" xfId="4"/>
    <xf numFmtId="0" fontId="9" fillId="0" borderId="0" xfId="4" applyFont="1" applyAlignment="1">
      <alignment vertical="center"/>
    </xf>
    <xf numFmtId="0" fontId="10" fillId="0" borderId="0" xfId="4" applyFont="1" applyAlignment="1">
      <alignment horizontal="left" vertical="center" wrapText="1"/>
    </xf>
    <xf numFmtId="49" fontId="11" fillId="0" borderId="0" xfId="4" applyNumberFormat="1" applyFont="1" applyAlignment="1">
      <alignment horizontal="left" vertical="top"/>
    </xf>
    <xf numFmtId="0" fontId="8" fillId="0" borderId="0" xfId="2" applyFont="1"/>
    <xf numFmtId="2" fontId="12" fillId="0" borderId="5" xfId="0" applyNumberFormat="1" applyFont="1" applyBorder="1" applyAlignment="1">
      <alignment horizontal="right"/>
    </xf>
    <xf numFmtId="4" fontId="11" fillId="0" borderId="0" xfId="2" applyNumberFormat="1" applyFont="1"/>
    <xf numFmtId="0" fontId="0" fillId="0" borderId="0" xfId="4" applyFont="1"/>
    <xf numFmtId="0" fontId="11" fillId="0" borderId="0" xfId="2" applyFont="1"/>
    <xf numFmtId="49" fontId="2" fillId="4" borderId="13" xfId="4" applyNumberFormat="1" applyFill="1" applyBorder="1" applyAlignment="1">
      <alignment horizontal="center" vertical="top"/>
    </xf>
    <xf numFmtId="0" fontId="8" fillId="4" borderId="13" xfId="4" applyFont="1" applyFill="1" applyBorder="1" applyAlignment="1">
      <alignment horizontal="right" vertical="top"/>
    </xf>
    <xf numFmtId="4" fontId="9" fillId="4" borderId="13" xfId="4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5" xfId="0" applyBorder="1"/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5" xfId="0" applyBorder="1" applyAlignment="1">
      <alignment horizontal="left" vertical="top"/>
    </xf>
    <xf numFmtId="0" fontId="0" fillId="0" borderId="3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7" xfId="0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4" xfId="0" applyBorder="1"/>
    <xf numFmtId="0" fontId="12" fillId="0" borderId="3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35" xfId="0" applyFont="1" applyBorder="1" applyAlignment="1">
      <alignment horizontal="center"/>
    </xf>
    <xf numFmtId="0" fontId="12" fillId="0" borderId="36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/>
    <xf numFmtId="0" fontId="0" fillId="0" borderId="37" xfId="0" applyBorder="1"/>
    <xf numFmtId="0" fontId="4" fillId="0" borderId="15" xfId="0" applyFont="1" applyBorder="1" applyAlignment="1">
      <alignment horizontal="center"/>
    </xf>
    <xf numFmtId="0" fontId="4" fillId="0" borderId="17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4" xfId="0" applyBorder="1"/>
    <xf numFmtId="0" fontId="0" fillId="0" borderId="12" xfId="0" applyBorder="1"/>
    <xf numFmtId="0" fontId="0" fillId="0" borderId="14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30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/>
    <xf numFmtId="0" fontId="0" fillId="0" borderId="28" xfId="0" applyBorder="1"/>
    <xf numFmtId="0" fontId="0" fillId="0" borderId="30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13" xfId="0" applyBorder="1"/>
    <xf numFmtId="0" fontId="0" fillId="0" borderId="12" xfId="0" applyBorder="1" applyAlignment="1">
      <alignment horizontal="center"/>
    </xf>
    <xf numFmtId="0" fontId="0" fillId="0" borderId="26" xfId="0" applyBorder="1"/>
    <xf numFmtId="0" fontId="0" fillId="0" borderId="24" xfId="0" applyBorder="1"/>
    <xf numFmtId="0" fontId="0" fillId="0" borderId="26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13" xfId="0" applyBorder="1" applyAlignment="1">
      <alignment horizontal="center" vertical="top" wrapText="1"/>
    </xf>
    <xf numFmtId="0" fontId="0" fillId="0" borderId="22" xfId="0" applyBorder="1"/>
    <xf numFmtId="0" fontId="0" fillId="0" borderId="2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5" fillId="0" borderId="0" xfId="3"/>
    <xf numFmtId="2" fontId="12" fillId="0" borderId="5" xfId="3" applyNumberFormat="1" applyFont="1" applyBorder="1" applyAlignment="1">
      <alignment horizontal="right"/>
    </xf>
    <xf numFmtId="0" fontId="16" fillId="0" borderId="0" xfId="3" applyFont="1"/>
    <xf numFmtId="0" fontId="16" fillId="0" borderId="5" xfId="3" applyFont="1" applyBorder="1"/>
    <xf numFmtId="0" fontId="16" fillId="0" borderId="5" xfId="3" applyFont="1" applyBorder="1" applyAlignment="1">
      <alignment horizontal="left" wrapText="1"/>
    </xf>
    <xf numFmtId="0" fontId="16" fillId="0" borderId="5" xfId="3" applyFont="1" applyBorder="1" applyAlignment="1">
      <alignment horizontal="left"/>
    </xf>
    <xf numFmtId="0" fontId="12" fillId="0" borderId="5" xfId="3" applyFont="1" applyBorder="1" applyAlignment="1">
      <alignment horizontal="left"/>
    </xf>
    <xf numFmtId="0" fontId="16" fillId="0" borderId="0" xfId="3" applyFont="1" applyAlignment="1">
      <alignment horizontal="left" wrapText="1"/>
    </xf>
    <xf numFmtId="0" fontId="16" fillId="0" borderId="0" xfId="3" applyFont="1" applyAlignment="1">
      <alignment horizontal="left"/>
    </xf>
    <xf numFmtId="0" fontId="16" fillId="0" borderId="0" xfId="3" applyFont="1" applyAlignment="1">
      <alignment wrapText="1"/>
    </xf>
    <xf numFmtId="0" fontId="17" fillId="0" borderId="0" xfId="3" applyFont="1" applyAlignment="1">
      <alignment horizontal="left" wrapText="1"/>
    </xf>
    <xf numFmtId="0" fontId="18" fillId="0" borderId="5" xfId="3" applyFont="1" applyBorder="1" applyAlignment="1">
      <alignment horizontal="center"/>
    </xf>
    <xf numFmtId="0" fontId="18" fillId="0" borderId="0" xfId="3" applyFont="1"/>
    <xf numFmtId="0" fontId="6" fillId="2" borderId="0" xfId="1" applyFont="1" applyFill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6" fillId="2" borderId="0" xfId="4" applyFont="1" applyFill="1" applyAlignment="1">
      <alignment horizontal="center" vertical="center" wrapText="1"/>
    </xf>
    <xf numFmtId="0" fontId="2" fillId="0" borderId="0" xfId="4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left"/>
    </xf>
    <xf numFmtId="0" fontId="0" fillId="0" borderId="5" xfId="0" applyBorder="1"/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left" vertical="top"/>
    </xf>
    <xf numFmtId="0" fontId="0" fillId="0" borderId="31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4" fillId="0" borderId="7" xfId="0" applyFont="1" applyBorder="1" applyAlignment="1">
      <alignment horizontal="center"/>
    </xf>
    <xf numFmtId="0" fontId="16" fillId="0" borderId="14" xfId="0" applyFont="1" applyBorder="1"/>
    <xf numFmtId="0" fontId="16" fillId="0" borderId="12" xfId="0" applyFont="1" applyBorder="1"/>
    <xf numFmtId="0" fontId="16" fillId="0" borderId="13" xfId="0" applyFont="1" applyBorder="1"/>
    <xf numFmtId="0" fontId="1" fillId="0" borderId="0" xfId="0" applyFont="1" applyAlignment="1">
      <alignment horizontal="left"/>
    </xf>
    <xf numFmtId="0" fontId="0" fillId="0" borderId="4" xfId="0" applyBorder="1"/>
    <xf numFmtId="0" fontId="16" fillId="0" borderId="5" xfId="0" applyFont="1" applyBorder="1"/>
    <xf numFmtId="0" fontId="16" fillId="0" borderId="5" xfId="0" applyFont="1" applyBorder="1" applyAlignment="1">
      <alignment horizontal="left" vertic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0" borderId="14" xfId="0" applyBorder="1"/>
    <xf numFmtId="0" fontId="0" fillId="0" borderId="12" xfId="0" applyBorder="1"/>
    <xf numFmtId="0" fontId="4" fillId="0" borderId="17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21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0" xfId="0" applyFont="1"/>
  </cellXfs>
  <cellStyles count="5">
    <cellStyle name="Navadno" xfId="0" builtinId="0"/>
    <cellStyle name="Navadno 16" xfId="2" xr:uid="{3D3A67CB-DC23-40F8-B72E-5B9125637790}"/>
    <cellStyle name="Navadno 2" xfId="3" xr:uid="{06138621-09CC-4D8F-8A28-C244492FE137}"/>
    <cellStyle name="Navadno 20" xfId="1" xr:uid="{210D6103-904E-44A6-87AC-B67735883466}"/>
    <cellStyle name="Navadno 20 2" xfId="4" xr:uid="{19C0BFEB-F225-4820-B01F-70BE44E634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24</xdr:row>
          <xdr:rowOff>133350</xdr:rowOff>
        </xdr:from>
        <xdr:to>
          <xdr:col>5</xdr:col>
          <xdr:colOff>965200</xdr:colOff>
          <xdr:row>71</xdr:row>
          <xdr:rowOff>165100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0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527050</xdr:colOff>
          <xdr:row>24</xdr:row>
          <xdr:rowOff>152400</xdr:rowOff>
        </xdr:from>
        <xdr:to>
          <xdr:col>11</xdr:col>
          <xdr:colOff>69850</xdr:colOff>
          <xdr:row>72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1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112</xdr:row>
          <xdr:rowOff>171450</xdr:rowOff>
        </xdr:from>
        <xdr:to>
          <xdr:col>8</xdr:col>
          <xdr:colOff>704850</xdr:colOff>
          <xdr:row>160</xdr:row>
          <xdr:rowOff>165100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2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527050</xdr:colOff>
          <xdr:row>31</xdr:row>
          <xdr:rowOff>152400</xdr:rowOff>
        </xdr:from>
        <xdr:to>
          <xdr:col>10</xdr:col>
          <xdr:colOff>279400</xdr:colOff>
          <xdr:row>79</xdr:row>
          <xdr:rowOff>0</xdr:rowOff>
        </xdr:to>
        <xdr:sp macro="" textlink="">
          <xdr:nvSpPr>
            <xdr:cNvPr id="21505" name="Object 1" hidden="1">
              <a:extLst>
                <a:ext uri="{63B3BB69-23CF-44E3-9099-C40C66FF867C}">
                  <a14:compatExt spid="_x0000_s21505"/>
                </a:ext>
                <a:ext uri="{FF2B5EF4-FFF2-40B4-BE49-F238E27FC236}">
                  <a16:creationId xmlns:a16="http://schemas.microsoft.com/office/drawing/2014/main" id="{00000000-0008-0000-0300-00000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110</xdr:row>
          <xdr:rowOff>114300</xdr:rowOff>
        </xdr:from>
        <xdr:to>
          <xdr:col>9</xdr:col>
          <xdr:colOff>127000</xdr:colOff>
          <xdr:row>157</xdr:row>
          <xdr:rowOff>146050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4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241300</xdr:colOff>
          <xdr:row>21</xdr:row>
          <xdr:rowOff>190500</xdr:rowOff>
        </xdr:from>
        <xdr:to>
          <xdr:col>9</xdr:col>
          <xdr:colOff>527050</xdr:colOff>
          <xdr:row>66</xdr:row>
          <xdr:rowOff>19050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5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93</xdr:row>
          <xdr:rowOff>50800</xdr:rowOff>
        </xdr:from>
        <xdr:to>
          <xdr:col>4</xdr:col>
          <xdr:colOff>12700</xdr:colOff>
          <xdr:row>148</xdr:row>
          <xdr:rowOff>12700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6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546100</xdr:colOff>
          <xdr:row>24</xdr:row>
          <xdr:rowOff>0</xdr:rowOff>
        </xdr:from>
        <xdr:to>
          <xdr:col>5</xdr:col>
          <xdr:colOff>374650</xdr:colOff>
          <xdr:row>71</xdr:row>
          <xdr:rowOff>114300</xdr:rowOff>
        </xdr:to>
        <xdr:sp macro="" textlink="">
          <xdr:nvSpPr>
            <xdr:cNvPr id="23553" name="Object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07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101</xdr:row>
          <xdr:rowOff>12700</xdr:rowOff>
        </xdr:from>
        <xdr:to>
          <xdr:col>3</xdr:col>
          <xdr:colOff>755650</xdr:colOff>
          <xdr:row>154</xdr:row>
          <xdr:rowOff>31750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8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412750</xdr:colOff>
          <xdr:row>22</xdr:row>
          <xdr:rowOff>146050</xdr:rowOff>
        </xdr:from>
        <xdr:to>
          <xdr:col>5</xdr:col>
          <xdr:colOff>2832100</xdr:colOff>
          <xdr:row>70</xdr:row>
          <xdr:rowOff>69850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9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102</xdr:row>
          <xdr:rowOff>146050</xdr:rowOff>
        </xdr:from>
        <xdr:to>
          <xdr:col>4</xdr:col>
          <xdr:colOff>12700</xdr:colOff>
          <xdr:row>155</xdr:row>
          <xdr:rowOff>165100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A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355600</xdr:colOff>
          <xdr:row>21</xdr:row>
          <xdr:rowOff>114300</xdr:rowOff>
        </xdr:from>
        <xdr:to>
          <xdr:col>6</xdr:col>
          <xdr:colOff>190500</xdr:colOff>
          <xdr:row>69</xdr:row>
          <xdr:rowOff>50800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B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102</xdr:row>
          <xdr:rowOff>31750</xdr:rowOff>
        </xdr:from>
        <xdr:to>
          <xdr:col>4</xdr:col>
          <xdr:colOff>12700</xdr:colOff>
          <xdr:row>155</xdr:row>
          <xdr:rowOff>50800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C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22</xdr:row>
          <xdr:rowOff>133350</xdr:rowOff>
        </xdr:from>
        <xdr:to>
          <xdr:col>6</xdr:col>
          <xdr:colOff>457200</xdr:colOff>
          <xdr:row>70</xdr:row>
          <xdr:rowOff>69850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D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109</xdr:row>
          <xdr:rowOff>19050</xdr:rowOff>
        </xdr:from>
        <xdr:to>
          <xdr:col>2</xdr:col>
          <xdr:colOff>4743450</xdr:colOff>
          <xdr:row>161</xdr:row>
          <xdr:rowOff>127000</xdr:rowOff>
        </xdr:to>
        <xdr:sp macro="" textlink="">
          <xdr:nvSpPr>
            <xdr:cNvPr id="29697" name="Object 1" hidden="1">
              <a:extLst>
                <a:ext uri="{63B3BB69-23CF-44E3-9099-C40C66FF867C}">
                  <a14:compatExt spid="_x0000_s29697"/>
                </a:ext>
                <a:ext uri="{FF2B5EF4-FFF2-40B4-BE49-F238E27FC236}">
                  <a16:creationId xmlns:a16="http://schemas.microsoft.com/office/drawing/2014/main" id="{00000000-0008-0000-0E00-00000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603250</xdr:colOff>
          <xdr:row>21</xdr:row>
          <xdr:rowOff>76200</xdr:rowOff>
        </xdr:from>
        <xdr:to>
          <xdr:col>7</xdr:col>
          <xdr:colOff>279400</xdr:colOff>
          <xdr:row>69</xdr:row>
          <xdr:rowOff>12700</xdr:rowOff>
        </xdr:to>
        <xdr:sp macro="" textlink="">
          <xdr:nvSpPr>
            <xdr:cNvPr id="31745" name="Object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F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102</xdr:row>
          <xdr:rowOff>38100</xdr:rowOff>
        </xdr:from>
        <xdr:to>
          <xdr:col>4</xdr:col>
          <xdr:colOff>12700</xdr:colOff>
          <xdr:row>155</xdr:row>
          <xdr:rowOff>57150</xdr:rowOff>
        </xdr:to>
        <xdr:sp macro="" textlink="">
          <xdr:nvSpPr>
            <xdr:cNvPr id="30721" name="Object 1" hidden="1">
              <a:extLst>
                <a:ext uri="{63B3BB69-23CF-44E3-9099-C40C66FF867C}">
                  <a14:compatExt spid="_x0000_s30721"/>
                </a:ext>
                <a:ext uri="{FF2B5EF4-FFF2-40B4-BE49-F238E27FC236}">
                  <a16:creationId xmlns:a16="http://schemas.microsoft.com/office/drawing/2014/main" id="{00000000-0008-0000-1000-000001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1.docx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package" Target="../embeddings/Microsoft_Word_Document2.docx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3.docx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2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4.emf"/><Relationship Id="rId4" Type="http://schemas.openxmlformats.org/officeDocument/2006/relationships/package" Target="../embeddings/Microsoft_Word_Document4.docx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5.emf"/><Relationship Id="rId4" Type="http://schemas.openxmlformats.org/officeDocument/2006/relationships/package" Target="../embeddings/Microsoft_Word_Document5.docx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6" Type="http://schemas.openxmlformats.org/officeDocument/2006/relationships/image" Target="../media/image6.emf"/><Relationship Id="rId5" Type="http://schemas.openxmlformats.org/officeDocument/2006/relationships/package" Target="../embeddings/Microsoft_Word_Document6.docx"/><Relationship Id="rId4" Type="http://schemas.openxmlformats.org/officeDocument/2006/relationships/vmlDrawing" Target="../drawings/vmlDrawing8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8.emf"/><Relationship Id="rId4" Type="http://schemas.openxmlformats.org/officeDocument/2006/relationships/package" Target="../embeddings/Microsoft_Word_Document7.docx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Relationship Id="rId6" Type="http://schemas.openxmlformats.org/officeDocument/2006/relationships/image" Target="../media/image9.emf"/><Relationship Id="rId5" Type="http://schemas.openxmlformats.org/officeDocument/2006/relationships/package" Target="../embeddings/Microsoft_Word_Document8.docx"/><Relationship Id="rId4" Type="http://schemas.openxmlformats.org/officeDocument/2006/relationships/vmlDrawing" Target="../drawings/vmlDrawing11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0.emf"/><Relationship Id="rId4" Type="http://schemas.openxmlformats.org/officeDocument/2006/relationships/package" Target="../embeddings/Microsoft_Word_Document9.docx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Relationship Id="rId6" Type="http://schemas.openxmlformats.org/officeDocument/2006/relationships/image" Target="../media/image11.emf"/><Relationship Id="rId5" Type="http://schemas.openxmlformats.org/officeDocument/2006/relationships/package" Target="../embeddings/Microsoft_Word_Document10.docx"/><Relationship Id="rId4" Type="http://schemas.openxmlformats.org/officeDocument/2006/relationships/vmlDrawing" Target="../drawings/vmlDrawing14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2.emf"/><Relationship Id="rId4" Type="http://schemas.openxmlformats.org/officeDocument/2006/relationships/package" Target="../embeddings/Microsoft_Word_Document11.docx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Relationship Id="rId6" Type="http://schemas.openxmlformats.org/officeDocument/2006/relationships/image" Target="../media/image13.emf"/><Relationship Id="rId5" Type="http://schemas.openxmlformats.org/officeDocument/2006/relationships/package" Target="../embeddings/Microsoft_Word_Document12.docx"/><Relationship Id="rId4" Type="http://schemas.openxmlformats.org/officeDocument/2006/relationships/vmlDrawing" Target="../drawings/vmlDrawing17.v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2.emf"/><Relationship Id="rId4" Type="http://schemas.openxmlformats.org/officeDocument/2006/relationships/package" Target="../embeddings/Microsoft_Word_Document13.docx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Relationship Id="rId6" Type="http://schemas.openxmlformats.org/officeDocument/2006/relationships/image" Target="../media/image14.emf"/><Relationship Id="rId5" Type="http://schemas.openxmlformats.org/officeDocument/2006/relationships/package" Target="../embeddings/Microsoft_Word_Document14.docx"/><Relationship Id="rId4" Type="http://schemas.openxmlformats.org/officeDocument/2006/relationships/vmlDrawing" Target="../drawings/vmlDrawing20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5.emf"/><Relationship Id="rId4" Type="http://schemas.openxmlformats.org/officeDocument/2006/relationships/package" Target="../embeddings/Microsoft_Word_Document15.docx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Relationship Id="rId6" Type="http://schemas.openxmlformats.org/officeDocument/2006/relationships/image" Target="../media/image15.emf"/><Relationship Id="rId5" Type="http://schemas.openxmlformats.org/officeDocument/2006/relationships/package" Target="../embeddings/Microsoft_Word_Document16.docx"/><Relationship Id="rId4" Type="http://schemas.openxmlformats.org/officeDocument/2006/relationships/vmlDrawing" Target="../drawings/vmlDrawing2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8D6BE-EBCA-4B82-9CF6-2D09A884D354}">
  <dimension ref="D7:F20"/>
  <sheetViews>
    <sheetView workbookViewId="0">
      <selection activeCell="F20" sqref="F20"/>
    </sheetView>
  </sheetViews>
  <sheetFormatPr defaultRowHeight="14.5"/>
  <cols>
    <col min="5" max="5" width="44.7265625" bestFit="1" customWidth="1"/>
    <col min="6" max="6" width="15.453125" customWidth="1"/>
    <col min="7" max="7" width="7.1796875" customWidth="1"/>
    <col min="8" max="8" width="6.54296875" customWidth="1"/>
  </cols>
  <sheetData>
    <row r="7" spans="4:6" ht="18">
      <c r="D7" s="140" t="s">
        <v>278</v>
      </c>
      <c r="E7" s="140"/>
      <c r="F7" s="141"/>
    </row>
    <row r="8" spans="4:6">
      <c r="D8" s="29"/>
      <c r="E8" s="29"/>
      <c r="F8" s="29"/>
    </row>
    <row r="9" spans="4:6">
      <c r="D9" s="29"/>
      <c r="E9" s="29"/>
      <c r="F9" s="29"/>
    </row>
    <row r="10" spans="4:6">
      <c r="D10" s="30" t="s">
        <v>279</v>
      </c>
      <c r="E10" s="30" t="s">
        <v>280</v>
      </c>
      <c r="F10" s="30" t="s">
        <v>281</v>
      </c>
    </row>
    <row r="11" spans="4:6">
      <c r="D11" s="31"/>
      <c r="E11" s="32"/>
      <c r="F11" s="31"/>
    </row>
    <row r="12" spans="4:6">
      <c r="D12" s="33" t="s">
        <v>282</v>
      </c>
      <c r="E12" s="34" t="s">
        <v>300</v>
      </c>
      <c r="F12" s="35">
        <f>'REKAPITULACIJA VS'!$H$22</f>
        <v>0</v>
      </c>
    </row>
    <row r="13" spans="4:6">
      <c r="D13" s="36" t="s">
        <v>283</v>
      </c>
      <c r="E13" s="34" t="s">
        <v>309</v>
      </c>
      <c r="F13" s="35">
        <f>'REKAPITULACIJA VA'!H24</f>
        <v>0</v>
      </c>
    </row>
    <row r="14" spans="4:6">
      <c r="D14" s="33" t="s">
        <v>284</v>
      </c>
      <c r="E14" s="37" t="s">
        <v>308</v>
      </c>
      <c r="F14" s="38">
        <f>'REKAPITULACIJA KJ'!G19</f>
        <v>0</v>
      </c>
    </row>
    <row r="15" spans="4:6">
      <c r="D15" s="33" t="s">
        <v>285</v>
      </c>
      <c r="E15" s="34" t="s">
        <v>304</v>
      </c>
      <c r="F15" s="38">
        <f>'REKAPITULACIJA ZD Ravne 1'!F18</f>
        <v>0</v>
      </c>
    </row>
    <row r="16" spans="4:6">
      <c r="D16" s="36" t="s">
        <v>286</v>
      </c>
      <c r="E16" s="34" t="s">
        <v>313</v>
      </c>
      <c r="F16" s="38">
        <f>'REKAPITULACIJA ZD Ravne 2'!G19</f>
        <v>0</v>
      </c>
    </row>
    <row r="17" spans="4:6">
      <c r="D17" s="33" t="s">
        <v>310</v>
      </c>
      <c r="E17" s="34" t="s">
        <v>314</v>
      </c>
      <c r="F17" s="38">
        <f>'REKAPITULACIJA ZD Ravne 3'!G18</f>
        <v>0</v>
      </c>
    </row>
    <row r="18" spans="4:6">
      <c r="D18" s="33" t="s">
        <v>311</v>
      </c>
      <c r="E18" s="34" t="s">
        <v>305</v>
      </c>
      <c r="F18" s="38">
        <f>'REKAPITULACIJA RC '!F18</f>
        <v>0</v>
      </c>
    </row>
    <row r="19" spans="4:6">
      <c r="D19" s="36" t="s">
        <v>312</v>
      </c>
      <c r="E19" s="37" t="s">
        <v>301</v>
      </c>
      <c r="F19" s="35">
        <f>'REKAPITULACIJA VD'!F18</f>
        <v>0</v>
      </c>
    </row>
    <row r="20" spans="4:6">
      <c r="D20" s="39"/>
      <c r="E20" s="40" t="s">
        <v>287</v>
      </c>
      <c r="F20" s="41">
        <f>SUM(F12:F19)</f>
        <v>0</v>
      </c>
    </row>
  </sheetData>
  <sheetProtection algorithmName="SHA-512" hashValue="wVrwXl271DA4i3AcT58hA9jonZp7GpkLkyKFBeokIT21YSEMWxw85GpOCFEaobPvvHV1Hfa6VqxrcTC6fv//6A==" saltValue="GSojqZ/7H5FiROWeyKkwKg==" spinCount="100000" sheet="1" objects="1" scenarios="1"/>
  <mergeCells count="1">
    <mergeCell ref="D7:F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9457" r:id="rId4">
          <objectPr defaultSize="0" r:id="rId5">
            <anchor moveWithCells="1">
              <from>
                <xdr:col>1</xdr:col>
                <xdr:colOff>438150</xdr:colOff>
                <xdr:row>24</xdr:row>
                <xdr:rowOff>133350</xdr:rowOff>
              </from>
              <to>
                <xdr:col>5</xdr:col>
                <xdr:colOff>965200</xdr:colOff>
                <xdr:row>71</xdr:row>
                <xdr:rowOff>165100</xdr:rowOff>
              </to>
            </anchor>
          </objectPr>
        </oleObject>
      </mc:Choice>
      <mc:Fallback>
        <oleObject progId="Word.Document.12" shapeId="1945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35702-76C1-4EA8-8DF2-1500422E5A0D}">
  <dimension ref="F10:H22"/>
  <sheetViews>
    <sheetView workbookViewId="0">
      <selection activeCell="N1" sqref="N1"/>
    </sheetView>
  </sheetViews>
  <sheetFormatPr defaultRowHeight="14.5"/>
  <cols>
    <col min="7" max="7" width="23.7265625" bestFit="1" customWidth="1"/>
  </cols>
  <sheetData>
    <row r="10" spans="6:8" ht="18">
      <c r="F10" s="142" t="s">
        <v>278</v>
      </c>
      <c r="G10" s="142"/>
      <c r="H10" s="143"/>
    </row>
    <row r="11" spans="6:8">
      <c r="F11" s="42"/>
      <c r="G11" s="42"/>
      <c r="H11" s="42"/>
    </row>
    <row r="12" spans="6:8">
      <c r="F12" s="42"/>
      <c r="G12" s="42"/>
      <c r="H12" s="42"/>
    </row>
    <row r="13" spans="6:8" ht="26">
      <c r="F13" s="30" t="s">
        <v>279</v>
      </c>
      <c r="G13" s="30" t="s">
        <v>280</v>
      </c>
      <c r="H13" s="30" t="s">
        <v>281</v>
      </c>
    </row>
    <row r="14" spans="6:8">
      <c r="F14" s="43"/>
      <c r="G14" s="44"/>
      <c r="H14" s="43"/>
    </row>
    <row r="15" spans="6:8">
      <c r="F15" s="45" t="s">
        <v>282</v>
      </c>
      <c r="G15" s="46" t="s">
        <v>300</v>
      </c>
      <c r="H15" s="47">
        <f>'VRTEC SOLZICE '!M103</f>
        <v>0</v>
      </c>
    </row>
    <row r="16" spans="6:8">
      <c r="F16" s="42" t="s">
        <v>283</v>
      </c>
      <c r="G16" s="46"/>
      <c r="H16" s="47"/>
    </row>
    <row r="17" spans="6:8">
      <c r="F17" s="45" t="s">
        <v>284</v>
      </c>
      <c r="G17" s="46"/>
      <c r="H17" s="48"/>
    </row>
    <row r="18" spans="6:8">
      <c r="F18" s="49" t="s">
        <v>285</v>
      </c>
      <c r="G18" s="46"/>
      <c r="H18" s="48"/>
    </row>
    <row r="19" spans="6:8">
      <c r="F19" s="45" t="s">
        <v>286</v>
      </c>
      <c r="G19" s="46"/>
      <c r="H19" s="48"/>
    </row>
    <row r="20" spans="6:8">
      <c r="F20" s="42"/>
      <c r="G20" s="46"/>
      <c r="H20" s="48"/>
    </row>
    <row r="21" spans="6:8">
      <c r="F21" s="42"/>
      <c r="G21" s="50"/>
      <c r="H21" s="48"/>
    </row>
    <row r="22" spans="6:8">
      <c r="F22" s="51"/>
      <c r="G22" s="52" t="s">
        <v>287</v>
      </c>
      <c r="H22" s="53">
        <f>SUM(H15:H21)</f>
        <v>0</v>
      </c>
    </row>
  </sheetData>
  <sheetProtection algorithmName="SHA-512" hashValue="xRhrV8yOv3IDzUKdetc+PdTQwJnrQTBjrzDqfDEdxOr6wiSmecFKvty7Ae/D+3J19T75k+ZswHWxDkSW/0oeYQ==" saltValue="TOjsvKMfwlGAUCrVNnhVRw==" spinCount="100000" sheet="1" objects="1" scenarios="1"/>
  <mergeCells count="1">
    <mergeCell ref="F10:H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12" shapeId="20481" r:id="rId3">
          <objectPr defaultSize="0" r:id="rId4">
            <anchor moveWithCells="1">
              <from>
                <xdr:col>3</xdr:col>
                <xdr:colOff>527050</xdr:colOff>
                <xdr:row>24</xdr:row>
                <xdr:rowOff>152400</xdr:rowOff>
              </from>
              <to>
                <xdr:col>11</xdr:col>
                <xdr:colOff>69850</xdr:colOff>
                <xdr:row>72</xdr:row>
                <xdr:rowOff>0</xdr:rowOff>
              </to>
            </anchor>
          </objectPr>
        </oleObject>
      </mc:Choice>
      <mc:Fallback>
        <oleObject progId="Word.Document.12" shapeId="2048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3"/>
  <sheetViews>
    <sheetView topLeftCell="A65" zoomScaleNormal="100" zoomScalePageLayoutView="55" workbookViewId="0">
      <selection activeCell="L91" sqref="L91:L100"/>
    </sheetView>
  </sheetViews>
  <sheetFormatPr defaultRowHeight="14.5"/>
  <cols>
    <col min="2" max="2" width="4.54296875" customWidth="1"/>
    <col min="3" max="3" width="16.1796875" customWidth="1"/>
    <col min="4" max="4" width="6.81640625" customWidth="1"/>
    <col min="5" max="5" width="9.1796875" customWidth="1"/>
    <col min="9" max="9" width="15.453125" customWidth="1"/>
    <col min="10" max="10" width="7.1796875" customWidth="1"/>
    <col min="11" max="11" width="6.54296875" customWidth="1"/>
    <col min="12" max="12" width="4.81640625" customWidth="1"/>
    <col min="13" max="13" width="8.54296875" customWidth="1"/>
    <col min="14" max="14" width="10.453125" customWidth="1"/>
  </cols>
  <sheetData>
    <row r="1" spans="1:16">
      <c r="H1" s="156"/>
      <c r="I1" s="156"/>
      <c r="J1" s="156"/>
    </row>
    <row r="2" spans="1:16">
      <c r="H2" s="156"/>
      <c r="I2" s="156"/>
      <c r="J2" s="156"/>
    </row>
    <row r="3" spans="1:16">
      <c r="H3" s="156"/>
      <c r="I3" s="156"/>
      <c r="J3" s="156"/>
    </row>
    <row r="4" spans="1:16">
      <c r="H4" s="156"/>
      <c r="I4" s="156"/>
      <c r="J4" s="156"/>
    </row>
    <row r="5" spans="1:16">
      <c r="H5" s="156"/>
      <c r="I5" s="156"/>
      <c r="J5" s="156"/>
    </row>
    <row r="6" spans="1:16">
      <c r="H6" s="154"/>
      <c r="I6" s="154"/>
      <c r="J6" s="154"/>
    </row>
    <row r="7" spans="1:16">
      <c r="H7" s="155"/>
      <c r="I7" s="155"/>
      <c r="J7" s="155"/>
    </row>
    <row r="8" spans="1:16">
      <c r="H8" s="155"/>
      <c r="I8" s="155"/>
      <c r="J8" s="155"/>
    </row>
    <row r="9" spans="1:16">
      <c r="A9" s="153" t="s">
        <v>0</v>
      </c>
      <c r="B9" s="153"/>
      <c r="C9" s="153"/>
      <c r="D9" s="153"/>
    </row>
    <row r="11" spans="1:16">
      <c r="A11" s="57" t="s">
        <v>35</v>
      </c>
      <c r="B11" s="57"/>
      <c r="C11" s="57"/>
      <c r="D11" s="57"/>
    </row>
    <row r="14" spans="1:16">
      <c r="A14" s="153" t="s">
        <v>2</v>
      </c>
      <c r="B14" s="153"/>
      <c r="C14" s="153"/>
      <c r="D14" s="153"/>
      <c r="J14" s="54"/>
      <c r="K14" s="54"/>
      <c r="L14" s="54"/>
      <c r="M14" s="54"/>
      <c r="N14" s="54"/>
      <c r="O14" s="54"/>
      <c r="P14" s="54"/>
    </row>
    <row r="15" spans="1:16" ht="15" thickBot="1">
      <c r="A15" s="57"/>
      <c r="B15" s="57"/>
      <c r="J15" s="54"/>
      <c r="K15" s="54"/>
      <c r="L15" s="54"/>
      <c r="M15" s="54"/>
      <c r="N15" s="54"/>
      <c r="O15" s="54"/>
      <c r="P15" s="54"/>
    </row>
    <row r="16" spans="1:16">
      <c r="A16" s="58" t="s">
        <v>1</v>
      </c>
      <c r="B16" s="157" t="s">
        <v>3</v>
      </c>
      <c r="C16" s="157"/>
      <c r="D16" s="157" t="s">
        <v>4</v>
      </c>
      <c r="E16" s="157"/>
      <c r="F16" s="157"/>
      <c r="G16" s="157"/>
      <c r="H16" s="157"/>
      <c r="I16" s="157"/>
      <c r="J16" s="60" t="s">
        <v>288</v>
      </c>
      <c r="K16" s="60" t="s">
        <v>289</v>
      </c>
      <c r="L16" s="60" t="s">
        <v>290</v>
      </c>
      <c r="M16" s="61" t="s">
        <v>291</v>
      </c>
      <c r="N16" s="54"/>
      <c r="O16" s="54"/>
      <c r="P16" s="54"/>
    </row>
    <row r="17" spans="1:16">
      <c r="A17" s="62">
        <v>1</v>
      </c>
      <c r="B17" s="148" t="s">
        <v>5</v>
      </c>
      <c r="C17" s="148"/>
      <c r="D17" s="144" t="s">
        <v>13</v>
      </c>
      <c r="E17" s="144"/>
      <c r="F17" s="144"/>
      <c r="G17" s="144"/>
      <c r="H17" s="144"/>
      <c r="I17" s="144"/>
      <c r="J17" s="64">
        <v>1</v>
      </c>
      <c r="K17" s="64" t="s">
        <v>292</v>
      </c>
      <c r="L17" s="64"/>
      <c r="M17" s="65">
        <f>J17*L17</f>
        <v>0</v>
      </c>
      <c r="N17" s="54"/>
      <c r="O17" s="54"/>
      <c r="P17" s="54"/>
    </row>
    <row r="18" spans="1:16">
      <c r="A18" s="62">
        <v>2</v>
      </c>
      <c r="B18" s="148" t="s">
        <v>6</v>
      </c>
      <c r="C18" s="148"/>
      <c r="D18" s="144" t="s">
        <v>37</v>
      </c>
      <c r="E18" s="144"/>
      <c r="F18" s="144"/>
      <c r="G18" s="144"/>
      <c r="H18" s="144"/>
      <c r="I18" s="144"/>
      <c r="J18" s="64">
        <v>196</v>
      </c>
      <c r="K18" s="64" t="s">
        <v>292</v>
      </c>
      <c r="L18" s="64"/>
      <c r="M18" s="65">
        <f t="shared" ref="M18:M28" si="0">J18*L18</f>
        <v>0</v>
      </c>
      <c r="N18" s="54"/>
      <c r="O18" s="54"/>
      <c r="P18" s="54"/>
    </row>
    <row r="19" spans="1:16">
      <c r="A19" s="62">
        <v>3</v>
      </c>
      <c r="B19" s="148" t="s">
        <v>7</v>
      </c>
      <c r="C19" s="148"/>
      <c r="D19" s="144" t="s">
        <v>38</v>
      </c>
      <c r="E19" s="144"/>
      <c r="F19" s="144"/>
      <c r="G19" s="144"/>
      <c r="H19" s="144"/>
      <c r="I19" s="144"/>
      <c r="J19" s="64">
        <v>62</v>
      </c>
      <c r="K19" s="64" t="s">
        <v>292</v>
      </c>
      <c r="L19" s="64"/>
      <c r="M19" s="65">
        <f t="shared" si="0"/>
        <v>0</v>
      </c>
      <c r="N19" s="54"/>
      <c r="O19" s="54"/>
      <c r="P19" s="54"/>
    </row>
    <row r="20" spans="1:16">
      <c r="A20" s="62">
        <v>4</v>
      </c>
      <c r="B20" s="148" t="s">
        <v>7</v>
      </c>
      <c r="C20" s="148"/>
      <c r="D20" s="144" t="s">
        <v>39</v>
      </c>
      <c r="E20" s="144"/>
      <c r="F20" s="144"/>
      <c r="G20" s="144"/>
      <c r="H20" s="144"/>
      <c r="I20" s="144"/>
      <c r="J20" s="64">
        <v>73</v>
      </c>
      <c r="K20" s="64" t="s">
        <v>292</v>
      </c>
      <c r="L20" s="64"/>
      <c r="M20" s="65">
        <f t="shared" si="0"/>
        <v>0</v>
      </c>
      <c r="N20" s="54"/>
      <c r="O20" s="54"/>
      <c r="P20" s="54"/>
    </row>
    <row r="21" spans="1:16">
      <c r="A21" s="62">
        <v>5</v>
      </c>
      <c r="B21" s="148" t="s">
        <v>8</v>
      </c>
      <c r="C21" s="148"/>
      <c r="D21" s="144" t="s">
        <v>40</v>
      </c>
      <c r="E21" s="144"/>
      <c r="F21" s="144"/>
      <c r="G21" s="144"/>
      <c r="H21" s="144"/>
      <c r="I21" s="144"/>
      <c r="J21" s="64">
        <v>1</v>
      </c>
      <c r="K21" s="64" t="s">
        <v>292</v>
      </c>
      <c r="L21" s="64"/>
      <c r="M21" s="65">
        <f t="shared" si="0"/>
        <v>0</v>
      </c>
      <c r="N21" s="54"/>
      <c r="O21" s="54"/>
      <c r="P21" s="54"/>
    </row>
    <row r="22" spans="1:16">
      <c r="A22" s="62">
        <v>6</v>
      </c>
      <c r="B22" s="148" t="s">
        <v>9</v>
      </c>
      <c r="C22" s="148"/>
      <c r="D22" s="144" t="s">
        <v>307</v>
      </c>
      <c r="E22" s="144"/>
      <c r="F22" s="144"/>
      <c r="G22" s="144"/>
      <c r="H22" s="144"/>
      <c r="I22" s="144"/>
      <c r="J22" s="64">
        <v>500</v>
      </c>
      <c r="K22" s="64" t="s">
        <v>293</v>
      </c>
      <c r="L22" s="64"/>
      <c r="M22" s="65">
        <f t="shared" si="0"/>
        <v>0</v>
      </c>
      <c r="N22" s="54"/>
      <c r="O22" s="54"/>
      <c r="P22" s="54"/>
    </row>
    <row r="23" spans="1:16">
      <c r="A23" s="62">
        <v>7</v>
      </c>
      <c r="B23" s="148" t="s">
        <v>9</v>
      </c>
      <c r="C23" s="148"/>
      <c r="D23" s="144" t="s">
        <v>306</v>
      </c>
      <c r="E23" s="144"/>
      <c r="F23" s="144"/>
      <c r="G23" s="144"/>
      <c r="H23" s="144"/>
      <c r="I23" s="144"/>
      <c r="J23" s="64">
        <v>500</v>
      </c>
      <c r="K23" s="64" t="s">
        <v>293</v>
      </c>
      <c r="L23" s="64"/>
      <c r="M23" s="65">
        <f>J23*L23</f>
        <v>0</v>
      </c>
      <c r="N23" s="54"/>
      <c r="O23" s="54"/>
      <c r="P23" s="54"/>
    </row>
    <row r="24" spans="1:16">
      <c r="A24" s="62">
        <v>8</v>
      </c>
      <c r="B24" s="148" t="s">
        <v>10</v>
      </c>
      <c r="C24" s="148"/>
      <c r="D24" s="144" t="s">
        <v>250</v>
      </c>
      <c r="E24" s="144"/>
      <c r="F24" s="144"/>
      <c r="G24" s="144"/>
      <c r="H24" s="144"/>
      <c r="I24" s="144"/>
      <c r="J24" s="64">
        <v>8</v>
      </c>
      <c r="K24" s="64" t="s">
        <v>292</v>
      </c>
      <c r="L24" s="64"/>
      <c r="M24" s="65">
        <f t="shared" si="0"/>
        <v>0</v>
      </c>
      <c r="N24" s="54"/>
      <c r="O24" s="54"/>
      <c r="P24" s="54"/>
    </row>
    <row r="25" spans="1:16">
      <c r="A25" s="62">
        <v>9</v>
      </c>
      <c r="B25" s="148" t="s">
        <v>10</v>
      </c>
      <c r="C25" s="148"/>
      <c r="D25" s="144" t="s">
        <v>249</v>
      </c>
      <c r="E25" s="144"/>
      <c r="F25" s="144"/>
      <c r="G25" s="144"/>
      <c r="H25" s="144"/>
      <c r="I25" s="144"/>
      <c r="J25" s="64">
        <v>8</v>
      </c>
      <c r="K25" s="64" t="s">
        <v>292</v>
      </c>
      <c r="L25" s="64"/>
      <c r="M25" s="65">
        <f t="shared" si="0"/>
        <v>0</v>
      </c>
      <c r="N25" s="54"/>
      <c r="O25" s="54"/>
      <c r="P25" s="54"/>
    </row>
    <row r="26" spans="1:16">
      <c r="A26" s="62">
        <v>10</v>
      </c>
      <c r="B26" s="148" t="s">
        <v>11</v>
      </c>
      <c r="C26" s="148"/>
      <c r="D26" s="144" t="s">
        <v>17</v>
      </c>
      <c r="E26" s="144"/>
      <c r="F26" s="144"/>
      <c r="G26" s="144"/>
      <c r="H26" s="144"/>
      <c r="I26" s="144"/>
      <c r="J26" s="64">
        <v>500</v>
      </c>
      <c r="K26" s="64" t="s">
        <v>293</v>
      </c>
      <c r="L26" s="64"/>
      <c r="M26" s="65">
        <f t="shared" si="0"/>
        <v>0</v>
      </c>
      <c r="N26" s="54"/>
      <c r="O26" s="54"/>
      <c r="P26" s="54"/>
    </row>
    <row r="27" spans="1:16">
      <c r="A27" s="62">
        <v>11</v>
      </c>
      <c r="B27" s="148" t="s">
        <v>12</v>
      </c>
      <c r="C27" s="148"/>
      <c r="D27" s="144" t="s">
        <v>18</v>
      </c>
      <c r="E27" s="144"/>
      <c r="F27" s="144"/>
      <c r="G27" s="144"/>
      <c r="H27" s="144"/>
      <c r="I27" s="144"/>
      <c r="J27" s="64">
        <v>30</v>
      </c>
      <c r="K27" s="64" t="s">
        <v>293</v>
      </c>
      <c r="L27" s="64"/>
      <c r="M27" s="65">
        <f t="shared" si="0"/>
        <v>0</v>
      </c>
      <c r="N27" s="54"/>
      <c r="O27" s="54"/>
      <c r="P27" s="54"/>
    </row>
    <row r="28" spans="1:16">
      <c r="A28" s="62">
        <v>12</v>
      </c>
      <c r="B28" s="148" t="s">
        <v>12</v>
      </c>
      <c r="C28" s="148"/>
      <c r="D28" s="144" t="s">
        <v>19</v>
      </c>
      <c r="E28" s="144"/>
      <c r="F28" s="144"/>
      <c r="G28" s="144"/>
      <c r="H28" s="144"/>
      <c r="I28" s="144"/>
      <c r="J28" s="64">
        <v>30</v>
      </c>
      <c r="K28" s="64" t="s">
        <v>293</v>
      </c>
      <c r="L28" s="64"/>
      <c r="M28" s="65">
        <f t="shared" si="0"/>
        <v>0</v>
      </c>
      <c r="N28" s="54"/>
      <c r="O28" s="54"/>
      <c r="P28" s="54"/>
    </row>
    <row r="29" spans="1:16">
      <c r="A29" s="145">
        <v>13</v>
      </c>
      <c r="B29" s="150" t="s">
        <v>14</v>
      </c>
      <c r="C29" s="150"/>
      <c r="D29" s="149" t="s">
        <v>20</v>
      </c>
      <c r="E29" s="149"/>
      <c r="F29" s="149"/>
      <c r="G29" s="149"/>
      <c r="H29" s="149"/>
      <c r="I29" s="149"/>
      <c r="J29" s="151">
        <v>1</v>
      </c>
      <c r="K29" s="151" t="s">
        <v>294</v>
      </c>
      <c r="L29" s="151"/>
      <c r="M29" s="146">
        <f>J29*L29</f>
        <v>0</v>
      </c>
      <c r="N29" s="54"/>
      <c r="O29" s="54"/>
      <c r="P29" s="54"/>
    </row>
    <row r="30" spans="1:16">
      <c r="A30" s="145"/>
      <c r="B30" s="150"/>
      <c r="C30" s="150"/>
      <c r="D30" s="149"/>
      <c r="E30" s="149"/>
      <c r="F30" s="149"/>
      <c r="G30" s="149"/>
      <c r="H30" s="149"/>
      <c r="I30" s="149"/>
      <c r="J30" s="152"/>
      <c r="K30" s="152"/>
      <c r="L30" s="152"/>
      <c r="M30" s="146"/>
      <c r="N30" s="54"/>
      <c r="O30" s="54"/>
      <c r="P30" s="54"/>
    </row>
    <row r="31" spans="1:16">
      <c r="A31" s="69">
        <v>14</v>
      </c>
      <c r="B31" s="144" t="s">
        <v>22</v>
      </c>
      <c r="C31" s="144"/>
      <c r="D31" s="144" t="s">
        <v>23</v>
      </c>
      <c r="E31" s="144"/>
      <c r="F31" s="144"/>
      <c r="G31" s="144"/>
      <c r="H31" s="144"/>
      <c r="I31" s="144"/>
      <c r="J31" s="64">
        <v>1</v>
      </c>
      <c r="K31" s="64" t="s">
        <v>292</v>
      </c>
      <c r="L31" s="64"/>
      <c r="M31" s="65">
        <f>J31*L31</f>
        <v>0</v>
      </c>
      <c r="N31" s="54"/>
      <c r="O31" s="54"/>
      <c r="P31" s="54"/>
    </row>
    <row r="32" spans="1:16" ht="15" thickBot="1">
      <c r="A32" s="70">
        <v>15</v>
      </c>
      <c r="B32" s="147" t="s">
        <v>15</v>
      </c>
      <c r="C32" s="147"/>
      <c r="D32" s="147" t="s">
        <v>21</v>
      </c>
      <c r="E32" s="147"/>
      <c r="F32" s="147"/>
      <c r="G32" s="147"/>
      <c r="H32" s="147"/>
      <c r="I32" s="147"/>
      <c r="J32" s="71">
        <v>1</v>
      </c>
      <c r="K32" s="72" t="s">
        <v>294</v>
      </c>
      <c r="L32" s="72"/>
      <c r="M32" s="73">
        <f>J32*L32</f>
        <v>0</v>
      </c>
      <c r="N32" s="54"/>
      <c r="O32" s="54"/>
      <c r="P32" s="54"/>
    </row>
    <row r="33" spans="1:16">
      <c r="J33" s="54"/>
      <c r="K33" s="74" t="s">
        <v>295</v>
      </c>
      <c r="L33" s="74"/>
      <c r="M33" s="74">
        <f>SUM(M17:M32)</f>
        <v>0</v>
      </c>
      <c r="N33" s="54"/>
      <c r="O33" s="54"/>
      <c r="P33" s="54"/>
    </row>
    <row r="34" spans="1:16">
      <c r="A34" s="153" t="s">
        <v>36</v>
      </c>
      <c r="B34" s="153"/>
      <c r="C34" s="153"/>
      <c r="D34" s="153"/>
      <c r="J34" s="54"/>
      <c r="K34" s="54"/>
      <c r="L34" s="54"/>
      <c r="M34" s="54"/>
      <c r="N34" s="54"/>
      <c r="O34" s="54"/>
      <c r="P34" s="54"/>
    </row>
    <row r="35" spans="1:16" ht="15" thickBot="1">
      <c r="A35" s="57"/>
      <c r="B35" s="57"/>
      <c r="J35" s="54"/>
      <c r="K35" s="54"/>
      <c r="L35" s="54"/>
      <c r="M35" s="54"/>
      <c r="N35" s="54"/>
      <c r="O35" s="54"/>
      <c r="P35" s="54"/>
    </row>
    <row r="36" spans="1:16">
      <c r="A36" s="58" t="s">
        <v>1</v>
      </c>
      <c r="B36" s="157" t="s">
        <v>3</v>
      </c>
      <c r="C36" s="157"/>
      <c r="D36" s="157" t="s">
        <v>4</v>
      </c>
      <c r="E36" s="157"/>
      <c r="F36" s="157"/>
      <c r="G36" s="157"/>
      <c r="H36" s="157"/>
      <c r="I36" s="157"/>
      <c r="J36" s="60" t="s">
        <v>288</v>
      </c>
      <c r="K36" s="60" t="s">
        <v>289</v>
      </c>
      <c r="L36" s="60" t="s">
        <v>290</v>
      </c>
      <c r="M36" s="61" t="s">
        <v>291</v>
      </c>
      <c r="N36" s="54"/>
      <c r="O36" s="54"/>
      <c r="P36" s="54"/>
    </row>
    <row r="37" spans="1:16">
      <c r="A37" s="62">
        <v>1</v>
      </c>
      <c r="B37" s="148" t="s">
        <v>24</v>
      </c>
      <c r="C37" s="148"/>
      <c r="D37" s="144" t="s">
        <v>25</v>
      </c>
      <c r="E37" s="144"/>
      <c r="F37" s="144"/>
      <c r="G37" s="144"/>
      <c r="H37" s="144"/>
      <c r="I37" s="144"/>
      <c r="J37" s="64">
        <v>8</v>
      </c>
      <c r="K37" s="64" t="s">
        <v>292</v>
      </c>
      <c r="L37" s="64"/>
      <c r="M37" s="65">
        <f>J37*L37</f>
        <v>0</v>
      </c>
      <c r="N37" s="54"/>
      <c r="O37" s="54"/>
      <c r="P37" s="54"/>
    </row>
    <row r="38" spans="1:16">
      <c r="A38" s="62">
        <v>2</v>
      </c>
      <c r="B38" s="148" t="s">
        <v>12</v>
      </c>
      <c r="C38" s="148"/>
      <c r="D38" s="144" t="s">
        <v>26</v>
      </c>
      <c r="E38" s="144"/>
      <c r="F38" s="144"/>
      <c r="G38" s="144"/>
      <c r="H38" s="144"/>
      <c r="I38" s="144"/>
      <c r="J38" s="64">
        <v>5</v>
      </c>
      <c r="K38" s="64" t="s">
        <v>293</v>
      </c>
      <c r="L38" s="64"/>
      <c r="M38" s="65">
        <f t="shared" ref="M38:M47" si="1">J38*L38</f>
        <v>0</v>
      </c>
      <c r="N38" s="54"/>
      <c r="O38" s="54"/>
      <c r="P38" s="54"/>
    </row>
    <row r="39" spans="1:16">
      <c r="A39" s="62">
        <v>3</v>
      </c>
      <c r="B39" s="148" t="s">
        <v>24</v>
      </c>
      <c r="C39" s="148"/>
      <c r="D39" s="144" t="s">
        <v>27</v>
      </c>
      <c r="E39" s="144"/>
      <c r="F39" s="144"/>
      <c r="G39" s="144"/>
      <c r="H39" s="144"/>
      <c r="I39" s="144"/>
      <c r="J39" s="64">
        <v>2</v>
      </c>
      <c r="K39" s="64" t="s">
        <v>292</v>
      </c>
      <c r="L39" s="64"/>
      <c r="M39" s="65">
        <f t="shared" si="1"/>
        <v>0</v>
      </c>
      <c r="N39" s="54"/>
      <c r="O39" s="54"/>
      <c r="P39" s="54"/>
    </row>
    <row r="40" spans="1:16">
      <c r="A40" s="62">
        <v>4</v>
      </c>
      <c r="B40" s="148" t="s">
        <v>24</v>
      </c>
      <c r="C40" s="148"/>
      <c r="D40" s="144" t="s">
        <v>28</v>
      </c>
      <c r="E40" s="144"/>
      <c r="F40" s="144"/>
      <c r="G40" s="144"/>
      <c r="H40" s="144"/>
      <c r="I40" s="144"/>
      <c r="J40" s="64">
        <v>1</v>
      </c>
      <c r="K40" s="64" t="s">
        <v>292</v>
      </c>
      <c r="L40" s="64"/>
      <c r="M40" s="65">
        <f t="shared" si="1"/>
        <v>0</v>
      </c>
      <c r="N40" s="54"/>
      <c r="O40" s="54"/>
      <c r="P40" s="54"/>
    </row>
    <row r="41" spans="1:16">
      <c r="A41" s="62">
        <v>5</v>
      </c>
      <c r="B41" s="148" t="s">
        <v>141</v>
      </c>
      <c r="C41" s="148"/>
      <c r="D41" s="158" t="s">
        <v>402</v>
      </c>
      <c r="E41" s="160"/>
      <c r="F41" s="160"/>
      <c r="G41" s="160"/>
      <c r="H41" s="160"/>
      <c r="I41" s="159"/>
      <c r="J41" s="64">
        <v>1</v>
      </c>
      <c r="K41" s="64" t="s">
        <v>292</v>
      </c>
      <c r="L41" s="64"/>
      <c r="M41" s="65">
        <f t="shared" si="1"/>
        <v>0</v>
      </c>
      <c r="N41" s="54"/>
      <c r="O41" s="54"/>
      <c r="P41" s="54"/>
    </row>
    <row r="42" spans="1:16">
      <c r="A42" s="62">
        <v>6</v>
      </c>
      <c r="B42" s="148" t="s">
        <v>139</v>
      </c>
      <c r="C42" s="148"/>
      <c r="D42" s="158" t="s">
        <v>403</v>
      </c>
      <c r="E42" s="160"/>
      <c r="F42" s="160"/>
      <c r="G42" s="160"/>
      <c r="H42" s="160"/>
      <c r="I42" s="159"/>
      <c r="J42" s="64">
        <v>1</v>
      </c>
      <c r="K42" s="64" t="s">
        <v>292</v>
      </c>
      <c r="L42" s="64"/>
      <c r="M42" s="65">
        <f t="shared" si="1"/>
        <v>0</v>
      </c>
      <c r="N42" s="54"/>
      <c r="O42" s="54"/>
      <c r="P42" s="54"/>
    </row>
    <row r="43" spans="1:16">
      <c r="A43" s="62">
        <v>7</v>
      </c>
      <c r="B43" s="148" t="s">
        <v>137</v>
      </c>
      <c r="C43" s="148"/>
      <c r="D43" s="144" t="s">
        <v>31</v>
      </c>
      <c r="E43" s="144"/>
      <c r="F43" s="144"/>
      <c r="G43" s="144"/>
      <c r="H43" s="144"/>
      <c r="I43" s="144"/>
      <c r="J43" s="64">
        <v>1</v>
      </c>
      <c r="K43" s="64" t="s">
        <v>292</v>
      </c>
      <c r="L43" s="64"/>
      <c r="M43" s="65">
        <f t="shared" si="1"/>
        <v>0</v>
      </c>
      <c r="N43" s="54"/>
      <c r="O43" s="54"/>
      <c r="P43" s="54"/>
    </row>
    <row r="44" spans="1:16">
      <c r="A44" s="62">
        <v>8</v>
      </c>
      <c r="B44" s="158" t="s">
        <v>404</v>
      </c>
      <c r="C44" s="159"/>
      <c r="D44" s="158" t="s">
        <v>405</v>
      </c>
      <c r="E44" s="160"/>
      <c r="F44" s="160"/>
      <c r="G44" s="160"/>
      <c r="H44" s="160"/>
      <c r="I44" s="159"/>
      <c r="J44" s="64">
        <v>2</v>
      </c>
      <c r="K44" s="64" t="s">
        <v>292</v>
      </c>
      <c r="L44" s="64"/>
      <c r="M44" s="65">
        <f t="shared" si="1"/>
        <v>0</v>
      </c>
      <c r="N44" s="54"/>
      <c r="O44" s="54"/>
      <c r="P44" s="54"/>
    </row>
    <row r="45" spans="1:16">
      <c r="A45" s="62">
        <v>9</v>
      </c>
      <c r="B45" s="158" t="s">
        <v>73</v>
      </c>
      <c r="C45" s="159"/>
      <c r="D45" s="158" t="s">
        <v>406</v>
      </c>
      <c r="E45" s="160"/>
      <c r="F45" s="160"/>
      <c r="G45" s="160"/>
      <c r="H45" s="160"/>
      <c r="I45" s="159"/>
      <c r="J45" s="64">
        <v>1</v>
      </c>
      <c r="K45" s="64" t="s">
        <v>294</v>
      </c>
      <c r="L45" s="64"/>
      <c r="M45" s="65">
        <f t="shared" si="1"/>
        <v>0</v>
      </c>
      <c r="N45" s="54"/>
      <c r="O45" s="54"/>
      <c r="P45" s="54"/>
    </row>
    <row r="46" spans="1:16">
      <c r="A46" s="62">
        <v>11</v>
      </c>
      <c r="B46" s="148" t="s">
        <v>33</v>
      </c>
      <c r="C46" s="148"/>
      <c r="D46" s="144" t="s">
        <v>34</v>
      </c>
      <c r="E46" s="144"/>
      <c r="F46" s="144"/>
      <c r="G46" s="144"/>
      <c r="H46" s="144"/>
      <c r="I46" s="144"/>
      <c r="J46" s="64">
        <v>10</v>
      </c>
      <c r="K46" s="64" t="s">
        <v>293</v>
      </c>
      <c r="L46" s="64"/>
      <c r="M46" s="65">
        <f t="shared" si="1"/>
        <v>0</v>
      </c>
      <c r="N46" s="54"/>
      <c r="O46" s="54"/>
      <c r="P46" s="54"/>
    </row>
    <row r="47" spans="1:16" ht="15" thickBot="1">
      <c r="A47" s="62">
        <v>12</v>
      </c>
      <c r="B47" s="162" t="s">
        <v>15</v>
      </c>
      <c r="C47" s="162"/>
      <c r="D47" s="147" t="s">
        <v>32</v>
      </c>
      <c r="E47" s="147"/>
      <c r="F47" s="147"/>
      <c r="G47" s="147"/>
      <c r="H47" s="147"/>
      <c r="I47" s="147"/>
      <c r="J47" s="71">
        <v>1</v>
      </c>
      <c r="K47" s="71" t="s">
        <v>294</v>
      </c>
      <c r="L47" s="71"/>
      <c r="M47" s="65">
        <f t="shared" si="1"/>
        <v>0</v>
      </c>
      <c r="N47" s="54"/>
      <c r="O47" s="54"/>
      <c r="P47" s="54"/>
    </row>
    <row r="48" spans="1:16">
      <c r="J48" s="54"/>
      <c r="K48" s="76" t="s">
        <v>295</v>
      </c>
      <c r="L48" s="77"/>
      <c r="M48" s="78">
        <f>SUM(M37:M47)</f>
        <v>0</v>
      </c>
      <c r="N48" s="54"/>
      <c r="O48" s="54"/>
      <c r="P48" s="54"/>
    </row>
    <row r="49" spans="1:16" ht="15" thickBot="1">
      <c r="A49" s="153" t="s">
        <v>407</v>
      </c>
      <c r="B49" s="161"/>
      <c r="C49" s="161"/>
      <c r="D49" s="161"/>
      <c r="J49" s="54"/>
      <c r="K49" s="54"/>
      <c r="L49" s="54"/>
      <c r="M49" s="54"/>
      <c r="N49" s="54"/>
      <c r="O49" s="54"/>
      <c r="P49" s="54"/>
    </row>
    <row r="50" spans="1:16">
      <c r="A50" s="58" t="s">
        <v>1</v>
      </c>
      <c r="B50" s="157" t="s">
        <v>3</v>
      </c>
      <c r="C50" s="157"/>
      <c r="D50" s="157" t="s">
        <v>4</v>
      </c>
      <c r="E50" s="157"/>
      <c r="F50" s="157"/>
      <c r="G50" s="157"/>
      <c r="H50" s="157"/>
      <c r="I50" s="157"/>
      <c r="J50" s="60" t="s">
        <v>288</v>
      </c>
      <c r="K50" s="60" t="s">
        <v>289</v>
      </c>
      <c r="L50" s="60" t="s">
        <v>290</v>
      </c>
      <c r="M50" s="61" t="s">
        <v>291</v>
      </c>
      <c r="N50" s="54"/>
      <c r="O50" s="54"/>
      <c r="P50" s="54"/>
    </row>
    <row r="51" spans="1:16">
      <c r="A51" s="62">
        <v>1</v>
      </c>
      <c r="B51" s="158" t="s">
        <v>90</v>
      </c>
      <c r="C51" s="159"/>
      <c r="D51" s="158" t="s">
        <v>408</v>
      </c>
      <c r="E51" s="160"/>
      <c r="F51" s="160"/>
      <c r="G51" s="160"/>
      <c r="H51" s="160"/>
      <c r="I51" s="159"/>
      <c r="J51" s="64">
        <v>1</v>
      </c>
      <c r="K51" s="64" t="s">
        <v>292</v>
      </c>
      <c r="L51" s="64"/>
      <c r="M51" s="65">
        <f>J51*L51</f>
        <v>0</v>
      </c>
      <c r="N51" s="54"/>
      <c r="O51" s="54"/>
      <c r="P51" s="54"/>
    </row>
    <row r="52" spans="1:16">
      <c r="A52" s="62">
        <v>2</v>
      </c>
      <c r="B52" s="158" t="s">
        <v>404</v>
      </c>
      <c r="C52" s="159"/>
      <c r="D52" s="158" t="s">
        <v>409</v>
      </c>
      <c r="E52" s="160"/>
      <c r="F52" s="160"/>
      <c r="G52" s="160"/>
      <c r="H52" s="160"/>
      <c r="I52" s="159"/>
      <c r="J52" s="64">
        <v>2</v>
      </c>
      <c r="K52" s="64" t="s">
        <v>292</v>
      </c>
      <c r="L52" s="64"/>
      <c r="M52" s="65">
        <f t="shared" ref="M52:M56" si="2">J52*L52</f>
        <v>0</v>
      </c>
      <c r="N52" s="54"/>
      <c r="O52" s="54"/>
      <c r="P52" s="54"/>
    </row>
    <row r="53" spans="1:16">
      <c r="A53" s="62">
        <v>3</v>
      </c>
      <c r="B53" s="158" t="s">
        <v>73</v>
      </c>
      <c r="C53" s="159"/>
      <c r="D53" s="158" t="s">
        <v>410</v>
      </c>
      <c r="E53" s="160"/>
      <c r="F53" s="160"/>
      <c r="G53" s="160"/>
      <c r="H53" s="160"/>
      <c r="I53" s="159"/>
      <c r="J53" s="64">
        <v>1</v>
      </c>
      <c r="K53" s="64" t="s">
        <v>294</v>
      </c>
      <c r="L53" s="64"/>
      <c r="M53" s="65">
        <f t="shared" si="2"/>
        <v>0</v>
      </c>
      <c r="N53" s="54"/>
      <c r="O53" s="54"/>
      <c r="P53" s="54"/>
    </row>
    <row r="54" spans="1:16">
      <c r="A54" s="62">
        <v>4</v>
      </c>
      <c r="B54" s="158" t="s">
        <v>146</v>
      </c>
      <c r="C54" s="159"/>
      <c r="D54" s="158" t="s">
        <v>411</v>
      </c>
      <c r="E54" s="160"/>
      <c r="F54" s="160"/>
      <c r="G54" s="160"/>
      <c r="H54" s="160"/>
      <c r="I54" s="159"/>
      <c r="J54" s="64">
        <v>1</v>
      </c>
      <c r="K54" s="64" t="s">
        <v>292</v>
      </c>
      <c r="L54" s="64"/>
      <c r="M54" s="65">
        <f t="shared" si="2"/>
        <v>0</v>
      </c>
      <c r="N54" s="54"/>
      <c r="O54" s="54"/>
      <c r="P54" s="54"/>
    </row>
    <row r="55" spans="1:16">
      <c r="A55" s="62">
        <v>5</v>
      </c>
      <c r="B55" s="158" t="s">
        <v>30</v>
      </c>
      <c r="C55" s="159"/>
      <c r="D55" s="158" t="s">
        <v>412</v>
      </c>
      <c r="E55" s="160"/>
      <c r="F55" s="160"/>
      <c r="G55" s="160"/>
      <c r="H55" s="160"/>
      <c r="I55" s="159"/>
      <c r="J55" s="64">
        <v>1</v>
      </c>
      <c r="K55" s="64" t="s">
        <v>292</v>
      </c>
      <c r="L55" s="64"/>
      <c r="M55" s="65">
        <f t="shared" si="2"/>
        <v>0</v>
      </c>
      <c r="N55" s="54"/>
      <c r="O55" s="54"/>
      <c r="P55" s="54"/>
    </row>
    <row r="56" spans="1:16">
      <c r="A56" s="62">
        <v>6</v>
      </c>
      <c r="B56" s="158" t="s">
        <v>143</v>
      </c>
      <c r="C56" s="159"/>
      <c r="D56" s="158" t="s">
        <v>403</v>
      </c>
      <c r="E56" s="160"/>
      <c r="F56" s="160"/>
      <c r="G56" s="160"/>
      <c r="H56" s="160"/>
      <c r="I56" s="159"/>
      <c r="J56" s="64">
        <v>1</v>
      </c>
      <c r="K56" s="64" t="s">
        <v>292</v>
      </c>
      <c r="L56" s="64"/>
      <c r="M56" s="65">
        <f t="shared" si="2"/>
        <v>0</v>
      </c>
      <c r="N56" s="54"/>
      <c r="O56" s="54"/>
      <c r="P56" s="54"/>
    </row>
    <row r="57" spans="1:16">
      <c r="A57" s="62">
        <v>7</v>
      </c>
      <c r="B57" s="158" t="s">
        <v>141</v>
      </c>
      <c r="C57" s="159"/>
      <c r="D57" s="144" t="s">
        <v>348</v>
      </c>
      <c r="E57" s="144"/>
      <c r="F57" s="144"/>
      <c r="G57" s="144"/>
      <c r="H57" s="144"/>
      <c r="I57" s="144"/>
      <c r="J57" s="64">
        <v>1</v>
      </c>
      <c r="K57" s="64" t="s">
        <v>292</v>
      </c>
      <c r="L57" s="64"/>
      <c r="M57" s="65">
        <f>J57*L57</f>
        <v>0</v>
      </c>
      <c r="N57" s="54"/>
      <c r="O57" s="54"/>
      <c r="P57" s="54"/>
    </row>
    <row r="58" spans="1:16">
      <c r="A58" s="62">
        <v>8</v>
      </c>
      <c r="B58" s="158" t="s">
        <v>139</v>
      </c>
      <c r="C58" s="159"/>
      <c r="D58" s="158" t="s">
        <v>78</v>
      </c>
      <c r="E58" s="160"/>
      <c r="F58" s="160"/>
      <c r="G58" s="160"/>
      <c r="H58" s="160"/>
      <c r="I58" s="159"/>
      <c r="J58" s="64">
        <v>1</v>
      </c>
      <c r="K58" s="64" t="s">
        <v>292</v>
      </c>
      <c r="L58" s="64"/>
      <c r="M58" s="65">
        <f t="shared" ref="M58:M60" si="3">J58*L58</f>
        <v>0</v>
      </c>
      <c r="N58" s="54"/>
      <c r="O58" s="54"/>
      <c r="P58" s="54"/>
    </row>
    <row r="59" spans="1:16" ht="15" customHeight="1">
      <c r="A59" s="62">
        <v>9</v>
      </c>
      <c r="B59" s="158" t="s">
        <v>137</v>
      </c>
      <c r="C59" s="159"/>
      <c r="D59" s="158" t="s">
        <v>413</v>
      </c>
      <c r="E59" s="160"/>
      <c r="F59" s="160"/>
      <c r="G59" s="160"/>
      <c r="H59" s="160"/>
      <c r="I59" s="159"/>
      <c r="J59" s="64">
        <v>1</v>
      </c>
      <c r="K59" s="64" t="s">
        <v>292</v>
      </c>
      <c r="L59" s="64"/>
      <c r="M59" s="65">
        <f t="shared" si="3"/>
        <v>0</v>
      </c>
      <c r="N59" s="54"/>
      <c r="O59" s="54"/>
      <c r="P59" s="54"/>
    </row>
    <row r="60" spans="1:16" ht="18" customHeight="1">
      <c r="A60" s="62">
        <v>10</v>
      </c>
      <c r="B60" s="158" t="s">
        <v>135</v>
      </c>
      <c r="C60" s="159"/>
      <c r="D60" s="158" t="s">
        <v>78</v>
      </c>
      <c r="E60" s="160"/>
      <c r="F60" s="160"/>
      <c r="G60" s="160"/>
      <c r="H60" s="160"/>
      <c r="I60" s="159"/>
      <c r="J60" s="64">
        <v>1</v>
      </c>
      <c r="K60" s="64" t="s">
        <v>292</v>
      </c>
      <c r="L60" s="64"/>
      <c r="M60" s="65">
        <f t="shared" si="3"/>
        <v>0</v>
      </c>
      <c r="N60" s="54"/>
      <c r="O60" s="54"/>
      <c r="P60" s="54"/>
    </row>
    <row r="61" spans="1:16" ht="15" customHeight="1">
      <c r="A61" s="62">
        <v>11</v>
      </c>
      <c r="B61" s="158" t="s">
        <v>55</v>
      </c>
      <c r="C61" s="159"/>
      <c r="D61" s="158" t="s">
        <v>54</v>
      </c>
      <c r="E61" s="160"/>
      <c r="F61" s="160"/>
      <c r="G61" s="160"/>
      <c r="H61" s="160"/>
      <c r="I61" s="159"/>
      <c r="J61" s="64">
        <v>1</v>
      </c>
      <c r="K61" s="64" t="s">
        <v>292</v>
      </c>
      <c r="L61" s="64"/>
      <c r="M61" s="65">
        <f>J61*L61</f>
        <v>0</v>
      </c>
      <c r="N61" s="54"/>
      <c r="O61" s="54"/>
      <c r="P61" s="54"/>
    </row>
    <row r="62" spans="1:16" ht="15" customHeight="1">
      <c r="A62" s="62">
        <v>12</v>
      </c>
      <c r="B62" s="158" t="s">
        <v>53</v>
      </c>
      <c r="C62" s="159"/>
      <c r="D62" s="158" t="s">
        <v>414</v>
      </c>
      <c r="E62" s="160"/>
      <c r="F62" s="160"/>
      <c r="G62" s="160"/>
      <c r="H62" s="160"/>
      <c r="I62" s="159"/>
      <c r="J62" s="64">
        <v>1</v>
      </c>
      <c r="K62" s="64" t="s">
        <v>294</v>
      </c>
      <c r="L62" s="64"/>
      <c r="M62" s="65">
        <f>J62*L62</f>
        <v>0</v>
      </c>
      <c r="N62" s="54"/>
      <c r="O62" s="54"/>
      <c r="P62" s="54"/>
    </row>
    <row r="63" spans="1:16" ht="16.5" customHeight="1">
      <c r="A63" s="145">
        <v>13</v>
      </c>
      <c r="B63" s="150" t="s">
        <v>51</v>
      </c>
      <c r="C63" s="150"/>
      <c r="D63" s="149" t="s">
        <v>50</v>
      </c>
      <c r="E63" s="149"/>
      <c r="F63" s="149"/>
      <c r="G63" s="149"/>
      <c r="H63" s="149"/>
      <c r="I63" s="149"/>
      <c r="J63" s="151">
        <v>3</v>
      </c>
      <c r="K63" s="151" t="s">
        <v>292</v>
      </c>
      <c r="L63" s="151"/>
      <c r="M63" s="146">
        <f>J63*L63</f>
        <v>0</v>
      </c>
      <c r="N63" s="54"/>
      <c r="O63" s="54"/>
      <c r="P63" s="54"/>
    </row>
    <row r="64" spans="1:16" hidden="1">
      <c r="A64" s="145"/>
      <c r="B64" s="150"/>
      <c r="C64" s="150"/>
      <c r="D64" s="149"/>
      <c r="E64" s="149"/>
      <c r="F64" s="149"/>
      <c r="G64" s="149"/>
      <c r="H64" s="149"/>
      <c r="I64" s="149"/>
      <c r="J64" s="152"/>
      <c r="K64" s="152"/>
      <c r="L64" s="152"/>
      <c r="M64" s="146"/>
      <c r="N64" s="54"/>
      <c r="O64" s="54"/>
      <c r="P64" s="54"/>
    </row>
    <row r="65" spans="1:16">
      <c r="A65" s="62">
        <v>14</v>
      </c>
      <c r="B65" s="158" t="s">
        <v>67</v>
      </c>
      <c r="C65" s="159"/>
      <c r="D65" s="158" t="s">
        <v>415</v>
      </c>
      <c r="E65" s="160"/>
      <c r="F65" s="160"/>
      <c r="G65" s="160"/>
      <c r="H65" s="160"/>
      <c r="I65" s="159"/>
      <c r="J65" s="64">
        <v>1</v>
      </c>
      <c r="K65" s="64" t="s">
        <v>292</v>
      </c>
      <c r="L65" s="64"/>
      <c r="M65" s="65">
        <f>J65*L65</f>
        <v>0</v>
      </c>
      <c r="N65" s="54"/>
      <c r="O65" s="54"/>
      <c r="P65" s="54"/>
    </row>
    <row r="66" spans="1:16">
      <c r="A66" s="62">
        <v>15</v>
      </c>
      <c r="B66" s="158" t="s">
        <v>63</v>
      </c>
      <c r="C66" s="159"/>
      <c r="D66" s="144" t="s">
        <v>416</v>
      </c>
      <c r="E66" s="144"/>
      <c r="F66" s="144"/>
      <c r="G66" s="144"/>
      <c r="H66" s="144"/>
      <c r="I66" s="144"/>
      <c r="J66" s="64">
        <v>1</v>
      </c>
      <c r="K66" s="64" t="s">
        <v>292</v>
      </c>
      <c r="L66" s="64"/>
      <c r="M66" s="65">
        <f t="shared" ref="M66:M73" si="4">J66*L66</f>
        <v>0</v>
      </c>
      <c r="N66" s="54"/>
      <c r="O66" s="54"/>
      <c r="P66" s="54"/>
    </row>
    <row r="67" spans="1:16">
      <c r="A67" s="66">
        <v>16</v>
      </c>
      <c r="B67" s="150" t="s">
        <v>61</v>
      </c>
      <c r="C67" s="150"/>
      <c r="D67" s="158" t="s">
        <v>417</v>
      </c>
      <c r="E67" s="160"/>
      <c r="F67" s="160"/>
      <c r="G67" s="160"/>
      <c r="H67" s="160"/>
      <c r="I67" s="159"/>
      <c r="J67" s="64">
        <v>1</v>
      </c>
      <c r="K67" s="68" t="s">
        <v>292</v>
      </c>
      <c r="L67" s="68"/>
      <c r="M67" s="65">
        <f t="shared" si="4"/>
        <v>0</v>
      </c>
      <c r="N67" s="54"/>
      <c r="O67" s="54"/>
      <c r="P67" s="54"/>
    </row>
    <row r="68" spans="1:16">
      <c r="A68" s="62">
        <v>17</v>
      </c>
      <c r="B68" s="158" t="s">
        <v>59</v>
      </c>
      <c r="C68" s="159"/>
      <c r="D68" s="158" t="s">
        <v>418</v>
      </c>
      <c r="E68" s="160"/>
      <c r="F68" s="160"/>
      <c r="G68" s="160"/>
      <c r="H68" s="160"/>
      <c r="I68" s="159"/>
      <c r="J68" s="64">
        <v>1</v>
      </c>
      <c r="K68" s="64" t="s">
        <v>292</v>
      </c>
      <c r="L68" s="64"/>
      <c r="M68" s="65">
        <f t="shared" si="4"/>
        <v>0</v>
      </c>
      <c r="N68" s="54"/>
      <c r="O68" s="54"/>
      <c r="P68" s="54"/>
    </row>
    <row r="69" spans="1:16">
      <c r="A69" s="62">
        <v>18</v>
      </c>
      <c r="B69" s="158" t="s">
        <v>57</v>
      </c>
      <c r="C69" s="159"/>
      <c r="D69" s="158" t="s">
        <v>419</v>
      </c>
      <c r="E69" s="160"/>
      <c r="F69" s="160"/>
      <c r="G69" s="160"/>
      <c r="H69" s="160"/>
      <c r="I69" s="159"/>
      <c r="J69" s="64">
        <v>1</v>
      </c>
      <c r="K69" s="64" t="s">
        <v>292</v>
      </c>
      <c r="L69" s="64"/>
      <c r="M69" s="65">
        <f t="shared" si="4"/>
        <v>0</v>
      </c>
      <c r="N69" s="54"/>
      <c r="O69" s="54"/>
      <c r="P69" s="54"/>
    </row>
    <row r="70" spans="1:16">
      <c r="A70" s="62">
        <v>19</v>
      </c>
      <c r="B70" s="158" t="s">
        <v>71</v>
      </c>
      <c r="C70" s="159"/>
      <c r="D70" s="158" t="s">
        <v>420</v>
      </c>
      <c r="E70" s="160"/>
      <c r="F70" s="160"/>
      <c r="G70" s="160"/>
      <c r="H70" s="160"/>
      <c r="I70" s="159"/>
      <c r="J70" s="64">
        <v>40</v>
      </c>
      <c r="K70" s="64" t="s">
        <v>293</v>
      </c>
      <c r="L70" s="64"/>
      <c r="M70" s="65">
        <f t="shared" si="4"/>
        <v>0</v>
      </c>
      <c r="N70" s="54"/>
      <c r="O70" s="54"/>
      <c r="P70" s="54"/>
    </row>
    <row r="71" spans="1:16">
      <c r="A71" s="62">
        <v>20</v>
      </c>
      <c r="B71" s="158" t="s">
        <v>46</v>
      </c>
      <c r="C71" s="159"/>
      <c r="D71" s="158" t="s">
        <v>45</v>
      </c>
      <c r="E71" s="160"/>
      <c r="F71" s="160"/>
      <c r="G71" s="160"/>
      <c r="H71" s="160"/>
      <c r="I71" s="159"/>
      <c r="J71" s="64">
        <v>1</v>
      </c>
      <c r="K71" s="64" t="s">
        <v>293</v>
      </c>
      <c r="L71" s="64"/>
      <c r="M71" s="65">
        <f t="shared" si="4"/>
        <v>0</v>
      </c>
      <c r="N71" s="54"/>
      <c r="O71" s="54"/>
      <c r="P71" s="54"/>
    </row>
    <row r="72" spans="1:16">
      <c r="A72" s="62">
        <v>21</v>
      </c>
      <c r="B72" s="158" t="s">
        <v>15</v>
      </c>
      <c r="C72" s="159"/>
      <c r="D72" s="158" t="s">
        <v>345</v>
      </c>
      <c r="E72" s="160"/>
      <c r="F72" s="160"/>
      <c r="G72" s="160"/>
      <c r="H72" s="160"/>
      <c r="I72" s="159"/>
      <c r="J72" s="64">
        <v>1</v>
      </c>
      <c r="K72" s="64" t="s">
        <v>294</v>
      </c>
      <c r="L72" s="64"/>
      <c r="M72" s="65">
        <f t="shared" si="4"/>
        <v>0</v>
      </c>
      <c r="N72" s="54"/>
      <c r="O72" s="54"/>
      <c r="P72" s="54"/>
    </row>
    <row r="73" spans="1:16">
      <c r="A73" s="62">
        <v>22</v>
      </c>
      <c r="B73" s="158" t="s">
        <v>15</v>
      </c>
      <c r="C73" s="159"/>
      <c r="D73" s="158" t="s">
        <v>344</v>
      </c>
      <c r="E73" s="160"/>
      <c r="F73" s="160"/>
      <c r="G73" s="160"/>
      <c r="H73" s="160"/>
      <c r="I73" s="159"/>
      <c r="J73" s="64">
        <v>1</v>
      </c>
      <c r="K73" s="64" t="s">
        <v>294</v>
      </c>
      <c r="L73" s="64"/>
      <c r="M73" s="65">
        <f t="shared" si="4"/>
        <v>0</v>
      </c>
      <c r="N73" s="54"/>
      <c r="O73" s="54"/>
      <c r="P73" s="54"/>
    </row>
    <row r="74" spans="1:16">
      <c r="J74" s="54"/>
      <c r="K74" s="74" t="s">
        <v>295</v>
      </c>
      <c r="L74" s="74"/>
      <c r="M74" s="74">
        <f>SUM(M51:M73)</f>
        <v>0</v>
      </c>
      <c r="N74" s="54"/>
      <c r="O74" s="54"/>
      <c r="P74" s="54"/>
    </row>
    <row r="75" spans="1:16">
      <c r="J75" s="54"/>
      <c r="K75" s="79"/>
      <c r="L75" s="79"/>
      <c r="M75" s="79"/>
      <c r="N75" s="54"/>
      <c r="O75" s="54"/>
      <c r="P75" s="54"/>
    </row>
    <row r="76" spans="1:16" ht="15" thickBot="1">
      <c r="A76" s="57" t="s">
        <v>383</v>
      </c>
      <c r="J76" s="54"/>
      <c r="K76" s="79"/>
      <c r="L76" s="79"/>
      <c r="M76" s="79"/>
      <c r="N76" s="54"/>
      <c r="O76" s="54"/>
      <c r="P76" s="54"/>
    </row>
    <row r="77" spans="1:16">
      <c r="A77" s="58" t="s">
        <v>1</v>
      </c>
      <c r="B77" s="157" t="s">
        <v>3</v>
      </c>
      <c r="C77" s="157"/>
      <c r="D77" s="157" t="s">
        <v>4</v>
      </c>
      <c r="E77" s="157"/>
      <c r="F77" s="157"/>
      <c r="G77" s="157"/>
      <c r="H77" s="157"/>
      <c r="I77" s="157"/>
      <c r="J77" s="60" t="s">
        <v>288</v>
      </c>
      <c r="K77" s="60" t="s">
        <v>289</v>
      </c>
      <c r="L77" s="60" t="s">
        <v>290</v>
      </c>
      <c r="M77" s="61" t="s">
        <v>291</v>
      </c>
      <c r="N77" s="54"/>
      <c r="O77" s="54"/>
      <c r="P77" s="54"/>
    </row>
    <row r="78" spans="1:16">
      <c r="A78" s="62">
        <v>1</v>
      </c>
      <c r="B78" s="148" t="s">
        <v>33</v>
      </c>
      <c r="C78" s="148"/>
      <c r="D78" s="163" t="s">
        <v>342</v>
      </c>
      <c r="E78" s="163"/>
      <c r="F78" s="163"/>
      <c r="G78" s="163"/>
      <c r="H78" s="163"/>
      <c r="I78" s="163"/>
      <c r="J78" s="64">
        <v>200</v>
      </c>
      <c r="K78" s="64" t="s">
        <v>293</v>
      </c>
      <c r="L78" s="64"/>
      <c r="M78" s="65">
        <f>J78*L78</f>
        <v>0</v>
      </c>
      <c r="N78" s="54"/>
      <c r="O78" s="54"/>
      <c r="P78" s="54"/>
    </row>
    <row r="79" spans="1:16">
      <c r="A79" s="62">
        <v>2</v>
      </c>
      <c r="B79" s="148" t="s">
        <v>421</v>
      </c>
      <c r="C79" s="148"/>
      <c r="D79" s="163" t="s">
        <v>340</v>
      </c>
      <c r="E79" s="163"/>
      <c r="F79" s="163"/>
      <c r="G79" s="163"/>
      <c r="H79" s="163"/>
      <c r="I79" s="163"/>
      <c r="J79" s="64">
        <v>1</v>
      </c>
      <c r="K79" s="64" t="s">
        <v>294</v>
      </c>
      <c r="L79" s="64"/>
      <c r="M79" s="65">
        <f t="shared" ref="M79:M80" si="5">J79*L79</f>
        <v>0</v>
      </c>
      <c r="N79" s="54"/>
      <c r="O79" s="54"/>
      <c r="P79" s="54"/>
    </row>
    <row r="80" spans="1:16">
      <c r="A80" s="62">
        <v>3</v>
      </c>
      <c r="B80" s="148" t="s">
        <v>422</v>
      </c>
      <c r="C80" s="148"/>
      <c r="D80" s="163" t="s">
        <v>338</v>
      </c>
      <c r="E80" s="163"/>
      <c r="F80" s="163"/>
      <c r="G80" s="163"/>
      <c r="H80" s="163"/>
      <c r="I80" s="163"/>
      <c r="J80" s="64">
        <v>1</v>
      </c>
      <c r="K80" s="64" t="s">
        <v>294</v>
      </c>
      <c r="L80" s="64"/>
      <c r="M80" s="65">
        <f t="shared" si="5"/>
        <v>0</v>
      </c>
      <c r="N80" s="54"/>
      <c r="O80" s="54"/>
      <c r="P80" s="54"/>
    </row>
    <row r="81" spans="1:26">
      <c r="A81" s="80"/>
      <c r="D81" s="55"/>
      <c r="E81" s="55"/>
      <c r="F81" s="55"/>
      <c r="G81" s="55"/>
      <c r="H81" s="55"/>
      <c r="I81" s="55"/>
      <c r="J81" s="54"/>
      <c r="K81" s="74" t="s">
        <v>295</v>
      </c>
      <c r="L81" s="74">
        <v>1</v>
      </c>
      <c r="M81" s="74">
        <f>SUM(M78:M80)</f>
        <v>0</v>
      </c>
      <c r="N81" s="54"/>
      <c r="O81" s="54"/>
      <c r="P81" s="54"/>
    </row>
    <row r="82" spans="1:26">
      <c r="J82" s="54"/>
      <c r="K82" s="54"/>
      <c r="L82" s="54"/>
      <c r="M82" s="54"/>
      <c r="N82" s="54"/>
      <c r="O82" s="54"/>
      <c r="P82" s="54"/>
    </row>
    <row r="83" spans="1:26">
      <c r="J83" s="54"/>
      <c r="K83" s="54"/>
      <c r="L83" s="54"/>
      <c r="M83" s="54"/>
    </row>
    <row r="84" spans="1:26" ht="15" thickBot="1">
      <c r="A84" s="57" t="s">
        <v>382</v>
      </c>
      <c r="J84" s="54"/>
      <c r="K84" s="54"/>
      <c r="L84" s="54"/>
      <c r="M84" s="54"/>
    </row>
    <row r="85" spans="1:26">
      <c r="A85" s="58" t="s">
        <v>1</v>
      </c>
      <c r="B85" s="157" t="s">
        <v>3</v>
      </c>
      <c r="C85" s="157"/>
      <c r="D85" s="157" t="s">
        <v>4</v>
      </c>
      <c r="E85" s="157"/>
      <c r="F85" s="157"/>
      <c r="G85" s="157"/>
      <c r="H85" s="157"/>
      <c r="I85" s="157"/>
      <c r="J85" s="60" t="s">
        <v>288</v>
      </c>
      <c r="K85" s="60" t="s">
        <v>289</v>
      </c>
      <c r="L85" s="60" t="s">
        <v>290</v>
      </c>
      <c r="M85" s="61" t="s">
        <v>291</v>
      </c>
      <c r="W85" s="54"/>
      <c r="X85" s="54"/>
      <c r="Y85" s="54"/>
      <c r="Z85" s="54"/>
    </row>
    <row r="86" spans="1:26">
      <c r="A86" s="62">
        <v>1</v>
      </c>
      <c r="B86" s="148" t="s">
        <v>423</v>
      </c>
      <c r="C86" s="148"/>
      <c r="D86" s="164" t="s">
        <v>125</v>
      </c>
      <c r="E86" s="164"/>
      <c r="F86" s="164"/>
      <c r="G86" s="164"/>
      <c r="H86" s="164"/>
      <c r="I86" s="164"/>
      <c r="J86" s="64">
        <v>1</v>
      </c>
      <c r="K86" s="64" t="s">
        <v>292</v>
      </c>
      <c r="L86" s="64"/>
      <c r="M86" s="65">
        <f>J86*L86</f>
        <v>0</v>
      </c>
    </row>
    <row r="87" spans="1:26">
      <c r="K87" s="74" t="s">
        <v>295</v>
      </c>
      <c r="L87" s="74"/>
      <c r="M87" s="74">
        <f>SUM(M86)</f>
        <v>0</v>
      </c>
    </row>
    <row r="89" spans="1:26" ht="15" thickBot="1">
      <c r="A89" s="57" t="s">
        <v>381</v>
      </c>
    </row>
    <row r="90" spans="1:26">
      <c r="A90" s="58" t="s">
        <v>1</v>
      </c>
      <c r="B90" s="157" t="s">
        <v>3</v>
      </c>
      <c r="C90" s="157"/>
      <c r="D90" s="157" t="s">
        <v>4</v>
      </c>
      <c r="E90" s="157"/>
      <c r="F90" s="157"/>
      <c r="G90" s="157"/>
      <c r="H90" s="157"/>
      <c r="I90" s="157"/>
      <c r="J90" s="60" t="s">
        <v>288</v>
      </c>
      <c r="K90" s="60" t="s">
        <v>289</v>
      </c>
      <c r="L90" s="60" t="s">
        <v>290</v>
      </c>
      <c r="M90" s="61" t="s">
        <v>291</v>
      </c>
    </row>
    <row r="91" spans="1:26">
      <c r="A91" s="62">
        <v>1</v>
      </c>
      <c r="B91" s="148" t="s">
        <v>334</v>
      </c>
      <c r="C91" s="148"/>
      <c r="D91" s="158" t="s">
        <v>424</v>
      </c>
      <c r="E91" s="160"/>
      <c r="F91" s="160"/>
      <c r="G91" s="160"/>
      <c r="H91" s="160"/>
      <c r="I91" s="159"/>
      <c r="J91" s="64">
        <v>1</v>
      </c>
      <c r="K91" s="64" t="s">
        <v>294</v>
      </c>
      <c r="L91" s="64"/>
      <c r="M91" s="65">
        <f>J91*L91</f>
        <v>0</v>
      </c>
    </row>
    <row r="92" spans="1:26">
      <c r="A92" s="62">
        <v>2</v>
      </c>
      <c r="B92" s="163" t="s">
        <v>333</v>
      </c>
      <c r="C92" s="163"/>
      <c r="D92" s="158" t="s">
        <v>332</v>
      </c>
      <c r="E92" s="160"/>
      <c r="F92" s="160"/>
      <c r="G92" s="160"/>
      <c r="H92" s="160"/>
      <c r="I92" s="159"/>
      <c r="J92" s="64">
        <v>1</v>
      </c>
      <c r="K92" s="64" t="s">
        <v>294</v>
      </c>
      <c r="L92" s="64"/>
      <c r="M92" s="65">
        <f t="shared" ref="M92:M98" si="6">J92*L92</f>
        <v>0</v>
      </c>
    </row>
    <row r="93" spans="1:26">
      <c r="A93" s="62">
        <v>3</v>
      </c>
      <c r="B93" s="163" t="s">
        <v>331</v>
      </c>
      <c r="C93" s="163"/>
      <c r="D93" s="158" t="s">
        <v>330</v>
      </c>
      <c r="E93" s="160"/>
      <c r="F93" s="160"/>
      <c r="G93" s="160"/>
      <c r="H93" s="160"/>
      <c r="I93" s="159"/>
      <c r="J93" s="64">
        <v>1</v>
      </c>
      <c r="K93" s="64" t="s">
        <v>294</v>
      </c>
      <c r="L93" s="64"/>
      <c r="M93" s="65">
        <f t="shared" si="6"/>
        <v>0</v>
      </c>
    </row>
    <row r="94" spans="1:26">
      <c r="A94" s="62">
        <v>4</v>
      </c>
      <c r="B94" s="163" t="s">
        <v>329</v>
      </c>
      <c r="C94" s="163"/>
      <c r="D94" s="158" t="s">
        <v>328</v>
      </c>
      <c r="E94" s="160"/>
      <c r="F94" s="160"/>
      <c r="G94" s="160"/>
      <c r="H94" s="160"/>
      <c r="I94" s="159"/>
      <c r="J94" s="64">
        <v>1</v>
      </c>
      <c r="K94" s="64" t="s">
        <v>294</v>
      </c>
      <c r="L94" s="64"/>
      <c r="M94" s="65">
        <f>J94*L94</f>
        <v>0</v>
      </c>
    </row>
    <row r="95" spans="1:26">
      <c r="A95" s="62">
        <v>5</v>
      </c>
      <c r="B95" s="163" t="s">
        <v>325</v>
      </c>
      <c r="C95" s="163"/>
      <c r="D95" s="158" t="s">
        <v>327</v>
      </c>
      <c r="E95" s="160"/>
      <c r="F95" s="160"/>
      <c r="G95" s="160"/>
      <c r="H95" s="160"/>
      <c r="I95" s="159"/>
      <c r="J95" s="64">
        <v>1</v>
      </c>
      <c r="K95" s="64" t="s">
        <v>294</v>
      </c>
      <c r="L95" s="64"/>
      <c r="M95" s="65">
        <f t="shared" si="6"/>
        <v>0</v>
      </c>
    </row>
    <row r="96" spans="1:26">
      <c r="A96" s="62">
        <v>6</v>
      </c>
      <c r="B96" s="163" t="s">
        <v>325</v>
      </c>
      <c r="C96" s="163"/>
      <c r="D96" s="158" t="s">
        <v>326</v>
      </c>
      <c r="E96" s="160"/>
      <c r="F96" s="160"/>
      <c r="G96" s="160"/>
      <c r="H96" s="160"/>
      <c r="I96" s="159"/>
      <c r="J96" s="64">
        <v>1</v>
      </c>
      <c r="K96" s="64" t="s">
        <v>294</v>
      </c>
      <c r="L96" s="64"/>
      <c r="M96" s="65">
        <f t="shared" si="6"/>
        <v>0</v>
      </c>
    </row>
    <row r="97" spans="1:13">
      <c r="A97" s="62">
        <v>7</v>
      </c>
      <c r="B97" s="163" t="s">
        <v>325</v>
      </c>
      <c r="C97" s="163"/>
      <c r="D97" s="158" t="s">
        <v>425</v>
      </c>
      <c r="E97" s="160"/>
      <c r="F97" s="160"/>
      <c r="G97" s="160"/>
      <c r="H97" s="160"/>
      <c r="I97" s="159"/>
      <c r="J97" s="64">
        <v>1</v>
      </c>
      <c r="K97" s="64" t="s">
        <v>294</v>
      </c>
      <c r="L97" s="64"/>
      <c r="M97" s="65">
        <f t="shared" si="6"/>
        <v>0</v>
      </c>
    </row>
    <row r="98" spans="1:13">
      <c r="A98" s="62">
        <v>8</v>
      </c>
      <c r="B98" s="163" t="s">
        <v>325</v>
      </c>
      <c r="C98" s="163"/>
      <c r="D98" s="158" t="s">
        <v>426</v>
      </c>
      <c r="E98" s="160"/>
      <c r="F98" s="160"/>
      <c r="G98" s="160"/>
      <c r="H98" s="160"/>
      <c r="I98" s="159"/>
      <c r="J98" s="64">
        <v>1</v>
      </c>
      <c r="K98" s="64" t="s">
        <v>294</v>
      </c>
      <c r="L98" s="64"/>
      <c r="M98" s="65">
        <f t="shared" si="6"/>
        <v>0</v>
      </c>
    </row>
    <row r="99" spans="1:13">
      <c r="A99" s="62">
        <v>9</v>
      </c>
      <c r="B99" s="163" t="s">
        <v>317</v>
      </c>
      <c r="C99" s="163"/>
      <c r="D99" s="158" t="s">
        <v>427</v>
      </c>
      <c r="E99" s="160"/>
      <c r="F99" s="160"/>
      <c r="G99" s="160"/>
      <c r="H99" s="160"/>
      <c r="I99" s="159"/>
      <c r="J99" s="64">
        <v>1</v>
      </c>
      <c r="K99" s="64" t="s">
        <v>294</v>
      </c>
      <c r="L99" s="64"/>
      <c r="M99" s="65">
        <f>J99*L99</f>
        <v>0</v>
      </c>
    </row>
    <row r="100" spans="1:13" ht="15" thickBot="1">
      <c r="A100" s="62">
        <v>10</v>
      </c>
      <c r="B100" s="163" t="s">
        <v>428</v>
      </c>
      <c r="C100" s="163"/>
      <c r="D100" s="158" t="s">
        <v>298</v>
      </c>
      <c r="E100" s="160"/>
      <c r="F100" s="160"/>
      <c r="G100" s="160"/>
      <c r="H100" s="160"/>
      <c r="I100" s="159"/>
      <c r="J100" s="64">
        <v>1</v>
      </c>
      <c r="K100" s="64" t="s">
        <v>294</v>
      </c>
      <c r="L100" s="64"/>
      <c r="M100" s="65">
        <f>J100*L100</f>
        <v>0</v>
      </c>
    </row>
    <row r="101" spans="1:13" ht="15" thickBot="1">
      <c r="J101" s="54"/>
      <c r="K101" s="81" t="s">
        <v>295</v>
      </c>
      <c r="L101" s="82"/>
      <c r="M101" s="83">
        <f>SUM(M91:M100)</f>
        <v>0</v>
      </c>
    </row>
    <row r="102" spans="1:13" ht="15" thickBot="1"/>
    <row r="103" spans="1:13" ht="15" thickBot="1">
      <c r="K103" s="84" t="s">
        <v>299</v>
      </c>
      <c r="L103" s="85"/>
      <c r="M103" s="86">
        <f>SUM(M101,M87,M81,M74,M48,M33)</f>
        <v>0</v>
      </c>
    </row>
  </sheetData>
  <sheetProtection algorithmName="SHA-512" hashValue="NRCV7W7/wWdNzrADWM34bDsjfIoS/F6z86tLJz4sAfOou2kFXJrFY4uVV56upPRe/B5I1x2csWuB2xshKQr66A==" saltValue="1IrXmebsnhtBRpJf4Goatg==" spinCount="100000" sheet="1" objects="1" scenarios="1"/>
  <protectedRanges>
    <protectedRange sqref="L1:L1048576" name="Obseg1"/>
  </protectedRanges>
  <mergeCells count="153">
    <mergeCell ref="D100:I100"/>
    <mergeCell ref="B100:C100"/>
    <mergeCell ref="B98:C98"/>
    <mergeCell ref="D98:I98"/>
    <mergeCell ref="B99:C99"/>
    <mergeCell ref="D99:I99"/>
    <mergeCell ref="B95:C95"/>
    <mergeCell ref="D95:I95"/>
    <mergeCell ref="B96:C96"/>
    <mergeCell ref="D96:I96"/>
    <mergeCell ref="B97:C97"/>
    <mergeCell ref="D97:I97"/>
    <mergeCell ref="B92:C92"/>
    <mergeCell ref="D92:I92"/>
    <mergeCell ref="B93:C93"/>
    <mergeCell ref="D93:I93"/>
    <mergeCell ref="B94:C94"/>
    <mergeCell ref="D94:I94"/>
    <mergeCell ref="B86:C86"/>
    <mergeCell ref="D86:I86"/>
    <mergeCell ref="B90:C90"/>
    <mergeCell ref="D90:I90"/>
    <mergeCell ref="B91:C91"/>
    <mergeCell ref="D91:I91"/>
    <mergeCell ref="B80:C80"/>
    <mergeCell ref="D80:I80"/>
    <mergeCell ref="B85:C85"/>
    <mergeCell ref="D85:I85"/>
    <mergeCell ref="B77:C77"/>
    <mergeCell ref="D77:I77"/>
    <mergeCell ref="B78:C78"/>
    <mergeCell ref="D78:I78"/>
    <mergeCell ref="B79:C79"/>
    <mergeCell ref="D79:I79"/>
    <mergeCell ref="B73:C73"/>
    <mergeCell ref="D73:I73"/>
    <mergeCell ref="D70:I70"/>
    <mergeCell ref="D72:I72"/>
    <mergeCell ref="B68:C68"/>
    <mergeCell ref="D68:I68"/>
    <mergeCell ref="B67:C67"/>
    <mergeCell ref="D67:I67"/>
    <mergeCell ref="B71:C71"/>
    <mergeCell ref="D71:I71"/>
    <mergeCell ref="B66:C66"/>
    <mergeCell ref="D66:I66"/>
    <mergeCell ref="B69:C69"/>
    <mergeCell ref="D69:I69"/>
    <mergeCell ref="B72:C72"/>
    <mergeCell ref="B70:C70"/>
    <mergeCell ref="J63:J64"/>
    <mergeCell ref="K63:K64"/>
    <mergeCell ref="L63:L64"/>
    <mergeCell ref="M63:M64"/>
    <mergeCell ref="B65:C65"/>
    <mergeCell ref="D65:I65"/>
    <mergeCell ref="B61:C61"/>
    <mergeCell ref="B62:C62"/>
    <mergeCell ref="A63:A64"/>
    <mergeCell ref="B63:C64"/>
    <mergeCell ref="D63:I64"/>
    <mergeCell ref="B56:C56"/>
    <mergeCell ref="D56:I56"/>
    <mergeCell ref="B57:C57"/>
    <mergeCell ref="D57:I57"/>
    <mergeCell ref="B58:C58"/>
    <mergeCell ref="D58:I58"/>
    <mergeCell ref="D59:I59"/>
    <mergeCell ref="D60:I60"/>
    <mergeCell ref="D61:I61"/>
    <mergeCell ref="D62:I62"/>
    <mergeCell ref="B59:C59"/>
    <mergeCell ref="B60:C60"/>
    <mergeCell ref="B53:C53"/>
    <mergeCell ref="D53:I53"/>
    <mergeCell ref="B54:C54"/>
    <mergeCell ref="D54:I54"/>
    <mergeCell ref="B55:C55"/>
    <mergeCell ref="D55:I55"/>
    <mergeCell ref="B50:C50"/>
    <mergeCell ref="D50:I50"/>
    <mergeCell ref="B51:C51"/>
    <mergeCell ref="D51:I51"/>
    <mergeCell ref="B52:C52"/>
    <mergeCell ref="D52:I52"/>
    <mergeCell ref="A49:D49"/>
    <mergeCell ref="B47:C47"/>
    <mergeCell ref="D47:I47"/>
    <mergeCell ref="D36:I36"/>
    <mergeCell ref="B36:C36"/>
    <mergeCell ref="B46:C46"/>
    <mergeCell ref="D46:I46"/>
    <mergeCell ref="D39:I39"/>
    <mergeCell ref="B41:C41"/>
    <mergeCell ref="D41:I41"/>
    <mergeCell ref="B42:C42"/>
    <mergeCell ref="D42:I42"/>
    <mergeCell ref="B43:C43"/>
    <mergeCell ref="D43:I43"/>
    <mergeCell ref="A34:D34"/>
    <mergeCell ref="B40:C40"/>
    <mergeCell ref="D40:I40"/>
    <mergeCell ref="B44:C44"/>
    <mergeCell ref="D44:I44"/>
    <mergeCell ref="B45:C45"/>
    <mergeCell ref="D45:I45"/>
    <mergeCell ref="B37:C37"/>
    <mergeCell ref="D37:I37"/>
    <mergeCell ref="B38:C38"/>
    <mergeCell ref="D38:I38"/>
    <mergeCell ref="B39:C39"/>
    <mergeCell ref="D20:I20"/>
    <mergeCell ref="D21:I21"/>
    <mergeCell ref="A14:D14"/>
    <mergeCell ref="A9:D9"/>
    <mergeCell ref="B20:C20"/>
    <mergeCell ref="B21:C21"/>
    <mergeCell ref="H6:J6"/>
    <mergeCell ref="H7:J8"/>
    <mergeCell ref="H1:J5"/>
    <mergeCell ref="B17:C17"/>
    <mergeCell ref="B19:C19"/>
    <mergeCell ref="B18:C18"/>
    <mergeCell ref="B16:C16"/>
    <mergeCell ref="D16:I16"/>
    <mergeCell ref="D17:I17"/>
    <mergeCell ref="D18:I18"/>
    <mergeCell ref="D19:I19"/>
    <mergeCell ref="B22:C22"/>
    <mergeCell ref="B25:C25"/>
    <mergeCell ref="B27:C27"/>
    <mergeCell ref="D22:I22"/>
    <mergeCell ref="D25:I25"/>
    <mergeCell ref="D26:I26"/>
    <mergeCell ref="D27:I27"/>
    <mergeCell ref="B24:C24"/>
    <mergeCell ref="D24:I24"/>
    <mergeCell ref="B23:C23"/>
    <mergeCell ref="D23:I23"/>
    <mergeCell ref="D28:I28"/>
    <mergeCell ref="A29:A30"/>
    <mergeCell ref="M29:M30"/>
    <mergeCell ref="D32:I32"/>
    <mergeCell ref="B26:C26"/>
    <mergeCell ref="B32:C32"/>
    <mergeCell ref="D29:I30"/>
    <mergeCell ref="B29:C30"/>
    <mergeCell ref="B28:C28"/>
    <mergeCell ref="J29:J30"/>
    <mergeCell ref="K29:K30"/>
    <mergeCell ref="L29:L30"/>
    <mergeCell ref="B31:C31"/>
    <mergeCell ref="D31:I31"/>
  </mergeCells>
  <phoneticPr fontId="13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>
              <from>
                <xdr:col>0</xdr:col>
                <xdr:colOff>247650</xdr:colOff>
                <xdr:row>112</xdr:row>
                <xdr:rowOff>171450</xdr:rowOff>
              </from>
              <to>
                <xdr:col>8</xdr:col>
                <xdr:colOff>704850</xdr:colOff>
                <xdr:row>160</xdr:row>
                <xdr:rowOff>165100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E4E9D-A970-4F9C-8C41-F6EB9FE49E2C}">
  <dimension ref="A1:H24"/>
  <sheetViews>
    <sheetView topLeftCell="A7" workbookViewId="0">
      <selection activeCell="H18" sqref="H18"/>
    </sheetView>
  </sheetViews>
  <sheetFormatPr defaultRowHeight="14.5"/>
  <cols>
    <col min="7" max="7" width="20.7265625" bestFit="1" customWidth="1"/>
  </cols>
  <sheetData>
    <row r="1" spans="1:8">
      <c r="A1" t="s">
        <v>315</v>
      </c>
    </row>
    <row r="12" spans="1:8" ht="18">
      <c r="F12" s="142" t="s">
        <v>278</v>
      </c>
      <c r="G12" s="142"/>
      <c r="H12" s="143"/>
    </row>
    <row r="13" spans="1:8">
      <c r="F13" s="42"/>
      <c r="G13" s="42"/>
      <c r="H13" s="42"/>
    </row>
    <row r="14" spans="1:8">
      <c r="F14" s="42"/>
      <c r="G14" s="42"/>
      <c r="H14" s="42"/>
    </row>
    <row r="15" spans="1:8" ht="26">
      <c r="F15" s="30" t="s">
        <v>279</v>
      </c>
      <c r="G15" s="30" t="s">
        <v>280</v>
      </c>
      <c r="H15" s="30" t="s">
        <v>281</v>
      </c>
    </row>
    <row r="16" spans="1:8">
      <c r="F16" s="43"/>
      <c r="G16" s="44"/>
      <c r="H16" s="43"/>
    </row>
    <row r="17" spans="6:8">
      <c r="F17" s="45" t="s">
        <v>282</v>
      </c>
      <c r="G17" s="46" t="s">
        <v>309</v>
      </c>
      <c r="H17" s="47">
        <f>'VRTEC AJDA'!M108</f>
        <v>0</v>
      </c>
    </row>
    <row r="18" spans="6:8">
      <c r="F18" s="42" t="s">
        <v>283</v>
      </c>
      <c r="G18" s="46"/>
      <c r="H18" s="47"/>
    </row>
    <row r="19" spans="6:8">
      <c r="F19" s="45" t="s">
        <v>284</v>
      </c>
      <c r="G19" s="46"/>
      <c r="H19" s="48"/>
    </row>
    <row r="20" spans="6:8">
      <c r="F20" s="49" t="s">
        <v>285</v>
      </c>
      <c r="G20" s="46"/>
      <c r="H20" s="48"/>
    </row>
    <row r="21" spans="6:8">
      <c r="F21" s="45" t="s">
        <v>286</v>
      </c>
      <c r="G21" s="46"/>
      <c r="H21" s="48"/>
    </row>
    <row r="22" spans="6:8">
      <c r="F22" s="42"/>
      <c r="G22" s="46"/>
      <c r="H22" s="48"/>
    </row>
    <row r="23" spans="6:8">
      <c r="F23" s="42"/>
      <c r="G23" s="50"/>
      <c r="H23" s="48"/>
    </row>
    <row r="24" spans="6:8">
      <c r="F24" s="51"/>
      <c r="G24" s="52" t="s">
        <v>287</v>
      </c>
      <c r="H24" s="53">
        <f>SUM(H17:H23)</f>
        <v>0</v>
      </c>
    </row>
  </sheetData>
  <sheetProtection algorithmName="SHA-512" hashValue="hVKbE5cNM2+SzeBmp1rA0KGFW66067O/EEV5vekl4eUQYs8x9jYeZsVrSU6AhtJGD9Qv8RuYu8to5ormsQ75wA==" saltValue="G6F0kzBm96OnklfO/AuqfQ==" spinCount="100000" sheet="1" objects="1" scenarios="1"/>
  <mergeCells count="1">
    <mergeCell ref="F12:H1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12" shapeId="21505" r:id="rId3">
          <objectPr defaultSize="0" r:id="rId4">
            <anchor moveWithCells="1">
              <from>
                <xdr:col>2</xdr:col>
                <xdr:colOff>527050</xdr:colOff>
                <xdr:row>31</xdr:row>
                <xdr:rowOff>152400</xdr:rowOff>
              </from>
              <to>
                <xdr:col>10</xdr:col>
                <xdr:colOff>279400</xdr:colOff>
                <xdr:row>79</xdr:row>
                <xdr:rowOff>0</xdr:rowOff>
              </to>
            </anchor>
          </objectPr>
        </oleObject>
      </mc:Choice>
      <mc:Fallback>
        <oleObject progId="Word.Document.12" shapeId="21505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2FEF8-2AFA-4852-9F3A-C8940DED9BAC}">
  <dimension ref="A5:O108"/>
  <sheetViews>
    <sheetView topLeftCell="A82" zoomScaleNormal="100" zoomScalePageLayoutView="55" workbookViewId="0">
      <selection activeCell="L96" sqref="L96:L105"/>
    </sheetView>
  </sheetViews>
  <sheetFormatPr defaultRowHeight="14.5"/>
  <cols>
    <col min="1" max="1" width="4.54296875" customWidth="1"/>
    <col min="2" max="2" width="11" customWidth="1"/>
    <col min="3" max="3" width="6.81640625" customWidth="1"/>
    <col min="4" max="4" width="9.1796875" customWidth="1"/>
    <col min="9" max="9" width="14.54296875" customWidth="1"/>
    <col min="10" max="10" width="10.453125" customWidth="1"/>
  </cols>
  <sheetData>
    <row r="5" spans="1:15">
      <c r="A5" s="153" t="s">
        <v>0</v>
      </c>
      <c r="B5" s="153"/>
      <c r="C5" s="153"/>
      <c r="D5" s="153"/>
    </row>
    <row r="7" spans="1:15">
      <c r="A7" s="185" t="s">
        <v>124</v>
      </c>
      <c r="B7" s="185"/>
      <c r="C7" s="185"/>
      <c r="D7" s="185"/>
      <c r="E7" s="185"/>
      <c r="F7" s="185"/>
      <c r="G7" s="185"/>
    </row>
    <row r="8" spans="1:15">
      <c r="A8" s="57" t="s">
        <v>123</v>
      </c>
    </row>
    <row r="9" spans="1:15">
      <c r="A9" s="153"/>
      <c r="B9" s="153"/>
      <c r="C9" s="153"/>
      <c r="D9" s="153"/>
    </row>
    <row r="10" spans="1:15">
      <c r="A10" s="56" t="s">
        <v>122</v>
      </c>
      <c r="B10" s="56"/>
      <c r="C10" s="56"/>
      <c r="D10" s="56"/>
      <c r="J10" s="54"/>
      <c r="K10" s="54"/>
      <c r="L10" s="54"/>
      <c r="M10" s="54"/>
      <c r="N10" s="54"/>
      <c r="O10" s="54"/>
    </row>
    <row r="11" spans="1:15" ht="15" thickBot="1">
      <c r="A11" s="57"/>
      <c r="B11" s="57"/>
      <c r="J11" s="54"/>
      <c r="K11" s="54"/>
      <c r="L11" s="54"/>
      <c r="M11" s="54"/>
      <c r="N11" s="54"/>
      <c r="O11" s="54"/>
    </row>
    <row r="12" spans="1:15">
      <c r="A12" s="58" t="s">
        <v>1</v>
      </c>
      <c r="B12" s="60" t="s">
        <v>3</v>
      </c>
      <c r="C12" s="87"/>
      <c r="D12" s="170" t="s">
        <v>4</v>
      </c>
      <c r="E12" s="171"/>
      <c r="F12" s="171"/>
      <c r="G12" s="171"/>
      <c r="H12" s="171"/>
      <c r="I12" s="172"/>
      <c r="J12" s="91" t="s">
        <v>288</v>
      </c>
      <c r="K12" s="91" t="s">
        <v>289</v>
      </c>
      <c r="L12" s="91" t="s">
        <v>290</v>
      </c>
      <c r="M12" s="61" t="s">
        <v>291</v>
      </c>
      <c r="N12" s="54"/>
      <c r="O12" s="54"/>
    </row>
    <row r="13" spans="1:15">
      <c r="A13" s="92">
        <v>1</v>
      </c>
      <c r="B13" s="93" t="s">
        <v>121</v>
      </c>
      <c r="C13" s="94"/>
      <c r="D13" s="95" t="s">
        <v>120</v>
      </c>
      <c r="E13" s="96"/>
      <c r="F13" s="96"/>
      <c r="G13" s="96"/>
      <c r="H13" s="96"/>
      <c r="I13" s="97"/>
      <c r="J13" s="98">
        <v>1</v>
      </c>
      <c r="K13" s="98" t="s">
        <v>294</v>
      </c>
      <c r="L13" s="98"/>
      <c r="M13" s="65">
        <f>J13*L13</f>
        <v>0</v>
      </c>
      <c r="N13" s="54"/>
      <c r="O13" s="54"/>
    </row>
    <row r="14" spans="1:15">
      <c r="A14" s="92">
        <v>2</v>
      </c>
      <c r="B14" s="93" t="s">
        <v>119</v>
      </c>
      <c r="C14" s="94"/>
      <c r="D14" s="95" t="s">
        <v>118</v>
      </c>
      <c r="E14" s="96"/>
      <c r="F14" s="96"/>
      <c r="G14" s="96"/>
      <c r="H14" s="96"/>
      <c r="I14" s="97"/>
      <c r="J14" s="98">
        <v>1</v>
      </c>
      <c r="K14" s="98" t="s">
        <v>294</v>
      </c>
      <c r="L14" s="98"/>
      <c r="M14" s="65">
        <f t="shared" ref="M14:M30" si="0">J14*L14</f>
        <v>0</v>
      </c>
      <c r="N14" s="54"/>
      <c r="O14" s="54"/>
    </row>
    <row r="15" spans="1:15">
      <c r="A15" s="92">
        <v>3</v>
      </c>
      <c r="B15" s="93" t="s">
        <v>6</v>
      </c>
      <c r="C15" s="94"/>
      <c r="D15" s="95" t="s">
        <v>117</v>
      </c>
      <c r="E15" s="96"/>
      <c r="F15" s="96"/>
      <c r="G15" s="96"/>
      <c r="H15" s="96"/>
      <c r="I15" s="97"/>
      <c r="J15" s="98">
        <v>288</v>
      </c>
      <c r="K15" s="98" t="s">
        <v>292</v>
      </c>
      <c r="L15" s="98"/>
      <c r="M15" s="65">
        <f t="shared" si="0"/>
        <v>0</v>
      </c>
      <c r="N15" s="54"/>
      <c r="O15" s="54"/>
    </row>
    <row r="16" spans="1:15">
      <c r="A16" s="92">
        <v>4</v>
      </c>
      <c r="B16" s="93" t="s">
        <v>7</v>
      </c>
      <c r="C16" s="94"/>
      <c r="D16" s="95" t="s">
        <v>116</v>
      </c>
      <c r="E16" s="96"/>
      <c r="F16" s="96"/>
      <c r="G16" s="96"/>
      <c r="H16" s="96"/>
      <c r="I16" s="97"/>
      <c r="J16" s="98">
        <v>146</v>
      </c>
      <c r="K16" s="98" t="s">
        <v>292</v>
      </c>
      <c r="L16" s="98"/>
      <c r="M16" s="65">
        <f t="shared" si="0"/>
        <v>0</v>
      </c>
      <c r="N16" s="54"/>
      <c r="O16" s="54"/>
    </row>
    <row r="17" spans="1:15">
      <c r="A17" s="92">
        <v>5</v>
      </c>
      <c r="B17" s="93" t="s">
        <v>115</v>
      </c>
      <c r="C17" s="94"/>
      <c r="D17" s="95" t="s">
        <v>114</v>
      </c>
      <c r="E17" s="96"/>
      <c r="F17" s="96"/>
      <c r="G17" s="96"/>
      <c r="H17" s="96"/>
      <c r="I17" s="97"/>
      <c r="J17" s="98">
        <v>1</v>
      </c>
      <c r="K17" s="98" t="s">
        <v>292</v>
      </c>
      <c r="L17" s="98"/>
      <c r="M17" s="65">
        <f t="shared" si="0"/>
        <v>0</v>
      </c>
      <c r="N17" s="54"/>
      <c r="O17" s="54"/>
    </row>
    <row r="18" spans="1:15">
      <c r="A18" s="92">
        <v>6</v>
      </c>
      <c r="B18" s="93" t="s">
        <v>113</v>
      </c>
      <c r="C18" s="94"/>
      <c r="D18" s="95" t="s">
        <v>112</v>
      </c>
      <c r="E18" s="96"/>
      <c r="F18" s="96"/>
      <c r="G18" s="96"/>
      <c r="H18" s="96"/>
      <c r="I18" s="97"/>
      <c r="J18" s="98">
        <v>1</v>
      </c>
      <c r="K18" s="98" t="s">
        <v>292</v>
      </c>
      <c r="L18" s="98"/>
      <c r="M18" s="65">
        <f t="shared" si="0"/>
        <v>0</v>
      </c>
      <c r="N18" s="54"/>
      <c r="O18" s="54"/>
    </row>
    <row r="19" spans="1:15">
      <c r="A19" s="92">
        <v>7</v>
      </c>
      <c r="B19" s="93" t="s">
        <v>9</v>
      </c>
      <c r="C19" s="94"/>
      <c r="D19" s="95" t="s">
        <v>306</v>
      </c>
      <c r="E19" s="96"/>
      <c r="F19" s="96"/>
      <c r="G19" s="96"/>
      <c r="H19" s="96"/>
      <c r="I19" s="97"/>
      <c r="J19" s="98">
        <v>300</v>
      </c>
      <c r="K19" s="98" t="s">
        <v>293</v>
      </c>
      <c r="L19" s="98"/>
      <c r="M19" s="65">
        <f t="shared" si="0"/>
        <v>0</v>
      </c>
      <c r="N19" s="54"/>
      <c r="O19" s="54"/>
    </row>
    <row r="20" spans="1:15">
      <c r="A20" s="92">
        <v>8</v>
      </c>
      <c r="B20" s="93" t="s">
        <v>9</v>
      </c>
      <c r="C20" s="94"/>
      <c r="D20" s="95" t="s">
        <v>307</v>
      </c>
      <c r="E20" s="96"/>
      <c r="F20" s="96"/>
      <c r="G20" s="96"/>
      <c r="H20" s="96"/>
      <c r="I20" s="97"/>
      <c r="J20" s="98">
        <v>300</v>
      </c>
      <c r="K20" s="98" t="s">
        <v>293</v>
      </c>
      <c r="L20" s="98"/>
      <c r="M20" s="65">
        <f t="shared" si="0"/>
        <v>0</v>
      </c>
      <c r="N20" s="54"/>
      <c r="O20" s="54"/>
    </row>
    <row r="21" spans="1:15">
      <c r="A21" s="92">
        <v>9</v>
      </c>
      <c r="B21" s="93" t="s">
        <v>46</v>
      </c>
      <c r="C21" s="94"/>
      <c r="D21" s="95" t="s">
        <v>111</v>
      </c>
      <c r="E21" s="96"/>
      <c r="F21" s="96"/>
      <c r="G21" s="96"/>
      <c r="H21" s="96"/>
      <c r="I21" s="97"/>
      <c r="J21" s="98">
        <v>1</v>
      </c>
      <c r="K21" s="98" t="s">
        <v>293</v>
      </c>
      <c r="L21" s="98"/>
      <c r="M21" s="65">
        <f t="shared" si="0"/>
        <v>0</v>
      </c>
      <c r="N21" s="54"/>
      <c r="O21" s="54"/>
    </row>
    <row r="22" spans="1:15">
      <c r="A22" s="92">
        <v>10</v>
      </c>
      <c r="B22" s="93" t="s">
        <v>10</v>
      </c>
      <c r="C22" s="94"/>
      <c r="D22" s="95" t="s">
        <v>16</v>
      </c>
      <c r="E22" s="96"/>
      <c r="F22" s="96"/>
      <c r="G22" s="96"/>
      <c r="H22" s="96"/>
      <c r="I22" s="97"/>
      <c r="J22" s="98">
        <v>18</v>
      </c>
      <c r="K22" s="98" t="s">
        <v>292</v>
      </c>
      <c r="L22" s="98"/>
      <c r="M22" s="65">
        <f t="shared" si="0"/>
        <v>0</v>
      </c>
      <c r="N22" s="54"/>
      <c r="O22" s="54"/>
    </row>
    <row r="23" spans="1:15" ht="18" customHeight="1">
      <c r="A23" s="92">
        <v>11</v>
      </c>
      <c r="B23" s="93" t="s">
        <v>10</v>
      </c>
      <c r="C23" s="94"/>
      <c r="D23" s="95" t="s">
        <v>16</v>
      </c>
      <c r="E23" s="96"/>
      <c r="F23" s="96"/>
      <c r="G23" s="96"/>
      <c r="H23" s="96"/>
      <c r="I23" s="97"/>
      <c r="J23" s="98">
        <v>18</v>
      </c>
      <c r="K23" s="98" t="s">
        <v>292</v>
      </c>
      <c r="L23" s="98"/>
      <c r="M23" s="65">
        <f t="shared" si="0"/>
        <v>0</v>
      </c>
      <c r="N23" s="54"/>
      <c r="O23" s="54"/>
    </row>
    <row r="24" spans="1:15" ht="17.25" customHeight="1">
      <c r="A24" s="92">
        <v>12</v>
      </c>
      <c r="B24" s="93" t="s">
        <v>11</v>
      </c>
      <c r="C24" s="94"/>
      <c r="D24" s="95" t="s">
        <v>17</v>
      </c>
      <c r="E24" s="96"/>
      <c r="F24" s="96"/>
      <c r="G24" s="96"/>
      <c r="H24" s="96"/>
      <c r="I24" s="97"/>
      <c r="J24" s="98">
        <v>150</v>
      </c>
      <c r="K24" s="98" t="s">
        <v>293</v>
      </c>
      <c r="L24" s="98"/>
      <c r="M24" s="65">
        <f t="shared" si="0"/>
        <v>0</v>
      </c>
      <c r="N24" s="54"/>
      <c r="O24" s="54"/>
    </row>
    <row r="25" spans="1:15" ht="15" customHeight="1">
      <c r="A25" s="92">
        <v>13</v>
      </c>
      <c r="B25" s="99" t="s">
        <v>14</v>
      </c>
      <c r="C25" s="100"/>
      <c r="D25" s="176" t="s">
        <v>110</v>
      </c>
      <c r="E25" s="177"/>
      <c r="F25" s="177"/>
      <c r="G25" s="177"/>
      <c r="H25" s="177"/>
      <c r="I25" s="178"/>
      <c r="J25" s="101">
        <v>1</v>
      </c>
      <c r="K25" s="101" t="s">
        <v>294</v>
      </c>
      <c r="L25" s="101"/>
      <c r="M25" s="65">
        <f t="shared" si="0"/>
        <v>0</v>
      </c>
      <c r="N25" s="54"/>
      <c r="O25" s="54"/>
    </row>
    <row r="26" spans="1:15">
      <c r="A26" s="92">
        <v>14</v>
      </c>
      <c r="B26" s="95" t="s">
        <v>109</v>
      </c>
      <c r="C26" s="97"/>
      <c r="D26" s="95" t="s">
        <v>23</v>
      </c>
      <c r="E26" s="96"/>
      <c r="F26" s="96"/>
      <c r="G26" s="96"/>
      <c r="H26" s="96"/>
      <c r="I26" s="97"/>
      <c r="J26" s="98">
        <v>9</v>
      </c>
      <c r="K26" s="98" t="s">
        <v>292</v>
      </c>
      <c r="L26" s="98"/>
      <c r="M26" s="65">
        <f t="shared" si="0"/>
        <v>0</v>
      </c>
      <c r="N26" s="54"/>
      <c r="O26" s="54"/>
    </row>
    <row r="27" spans="1:15" ht="18" customHeight="1">
      <c r="A27" s="92">
        <v>15</v>
      </c>
      <c r="B27" s="102" t="s">
        <v>12</v>
      </c>
      <c r="C27" s="103"/>
      <c r="D27" s="104" t="s">
        <v>108</v>
      </c>
      <c r="E27" s="105"/>
      <c r="F27" s="105"/>
      <c r="G27" s="105"/>
      <c r="H27" s="105"/>
      <c r="I27" s="106"/>
      <c r="J27" s="107">
        <v>40</v>
      </c>
      <c r="K27" s="107" t="s">
        <v>293</v>
      </c>
      <c r="L27" s="107"/>
      <c r="M27" s="65">
        <f t="shared" si="0"/>
        <v>0</v>
      </c>
      <c r="N27" s="54"/>
      <c r="O27" s="54"/>
    </row>
    <row r="28" spans="1:15" ht="14.25" customHeight="1">
      <c r="A28" s="92">
        <v>16</v>
      </c>
      <c r="B28" s="93" t="s">
        <v>12</v>
      </c>
      <c r="C28" s="108"/>
      <c r="D28" s="95" t="s">
        <v>107</v>
      </c>
      <c r="E28" s="96"/>
      <c r="F28" s="96"/>
      <c r="G28" s="96"/>
      <c r="H28" s="96"/>
      <c r="I28" s="97"/>
      <c r="J28" s="98">
        <v>80</v>
      </c>
      <c r="K28" s="98" t="s">
        <v>293</v>
      </c>
      <c r="L28" s="98"/>
      <c r="M28" s="65">
        <f t="shared" si="0"/>
        <v>0</v>
      </c>
      <c r="N28" s="54"/>
      <c r="O28" s="54"/>
    </row>
    <row r="29" spans="1:15">
      <c r="A29" s="92">
        <v>17</v>
      </c>
      <c r="B29" s="93" t="s">
        <v>12</v>
      </c>
      <c r="C29" s="94"/>
      <c r="D29" s="95" t="s">
        <v>106</v>
      </c>
      <c r="E29" s="96"/>
      <c r="F29" s="96"/>
      <c r="G29" s="96"/>
      <c r="H29" s="96"/>
      <c r="I29" s="97"/>
      <c r="J29" s="109">
        <v>3</v>
      </c>
      <c r="K29" s="109" t="s">
        <v>293</v>
      </c>
      <c r="L29" s="109"/>
      <c r="M29" s="65">
        <f t="shared" si="0"/>
        <v>0</v>
      </c>
      <c r="N29" s="54"/>
      <c r="O29" s="54"/>
    </row>
    <row r="30" spans="1:15" ht="15" thickBot="1">
      <c r="A30" s="92">
        <v>18</v>
      </c>
      <c r="B30" s="110" t="s">
        <v>105</v>
      </c>
      <c r="C30" s="111"/>
      <c r="D30" s="112" t="s">
        <v>74</v>
      </c>
      <c r="E30" s="113"/>
      <c r="F30" s="113"/>
      <c r="G30" s="113"/>
      <c r="H30" s="113"/>
      <c r="I30" s="114"/>
      <c r="J30" s="115">
        <v>1</v>
      </c>
      <c r="K30" s="54" t="s">
        <v>292</v>
      </c>
      <c r="L30" s="54"/>
      <c r="M30" s="73">
        <f t="shared" si="0"/>
        <v>0</v>
      </c>
      <c r="N30" s="54"/>
      <c r="O30" s="54"/>
    </row>
    <row r="31" spans="1:15">
      <c r="J31" s="54"/>
      <c r="K31" s="74" t="s">
        <v>295</v>
      </c>
      <c r="L31" s="74"/>
      <c r="M31" s="74">
        <f>SUM(M13:M30)</f>
        <v>0</v>
      </c>
      <c r="N31" s="54"/>
      <c r="O31" s="54"/>
    </row>
    <row r="32" spans="1:15">
      <c r="A32" s="56" t="s">
        <v>104</v>
      </c>
      <c r="B32" s="56"/>
      <c r="C32" s="56"/>
      <c r="D32" s="56"/>
      <c r="J32" s="54"/>
      <c r="K32" s="54"/>
      <c r="L32" s="54"/>
      <c r="M32" s="54"/>
      <c r="N32" s="54"/>
      <c r="O32" s="54"/>
    </row>
    <row r="33" spans="1:15" ht="15" thickBot="1">
      <c r="A33" s="57"/>
      <c r="B33" s="57"/>
      <c r="J33" s="54"/>
      <c r="K33" s="54"/>
      <c r="L33" s="54"/>
      <c r="M33" s="54"/>
      <c r="N33" s="54"/>
      <c r="O33" s="54"/>
    </row>
    <row r="34" spans="1:15">
      <c r="A34" s="58" t="s">
        <v>1</v>
      </c>
      <c r="B34" s="59" t="s">
        <v>3</v>
      </c>
      <c r="C34" s="59"/>
      <c r="D34" s="88" t="s">
        <v>4</v>
      </c>
      <c r="E34" s="89"/>
      <c r="F34" s="89"/>
      <c r="G34" s="89"/>
      <c r="H34" s="89"/>
      <c r="I34" s="90"/>
      <c r="J34" s="91" t="s">
        <v>288</v>
      </c>
      <c r="K34" s="91" t="s">
        <v>289</v>
      </c>
      <c r="L34" s="91" t="s">
        <v>290</v>
      </c>
      <c r="M34" s="61" t="s">
        <v>291</v>
      </c>
      <c r="N34" s="54"/>
      <c r="O34" s="54"/>
    </row>
    <row r="35" spans="1:15">
      <c r="A35" s="92">
        <v>1</v>
      </c>
      <c r="B35" s="63" t="s">
        <v>12</v>
      </c>
      <c r="C35" s="63"/>
      <c r="D35" s="95" t="s">
        <v>103</v>
      </c>
      <c r="E35" s="96"/>
      <c r="F35" s="96"/>
      <c r="G35" s="96"/>
      <c r="H35" s="96"/>
      <c r="I35" s="97"/>
      <c r="J35" s="98">
        <v>1</v>
      </c>
      <c r="K35" s="98" t="s">
        <v>293</v>
      </c>
      <c r="L35" s="98"/>
      <c r="M35" s="65">
        <f>J35*L35</f>
        <v>0</v>
      </c>
      <c r="N35" s="54"/>
      <c r="O35" s="54"/>
    </row>
    <row r="36" spans="1:15">
      <c r="A36" s="92">
        <v>2</v>
      </c>
      <c r="B36" s="63" t="s">
        <v>102</v>
      </c>
      <c r="C36" s="63"/>
      <c r="D36" s="95" t="s">
        <v>101</v>
      </c>
      <c r="E36" s="96"/>
      <c r="F36" s="96"/>
      <c r="G36" s="96"/>
      <c r="H36" s="96"/>
      <c r="I36" s="97"/>
      <c r="J36" s="98">
        <v>9</v>
      </c>
      <c r="K36" s="98" t="s">
        <v>292</v>
      </c>
      <c r="L36" s="98"/>
      <c r="M36" s="65">
        <f t="shared" ref="M36:M44" si="1">J36*L36</f>
        <v>0</v>
      </c>
      <c r="N36" s="54"/>
      <c r="O36" s="54"/>
    </row>
    <row r="37" spans="1:15">
      <c r="A37" s="92">
        <v>4</v>
      </c>
      <c r="B37" s="63" t="s">
        <v>100</v>
      </c>
      <c r="C37" s="63"/>
      <c r="D37" s="95" t="s">
        <v>74</v>
      </c>
      <c r="E37" s="96"/>
      <c r="F37" s="96"/>
      <c r="G37" s="96"/>
      <c r="H37" s="96"/>
      <c r="I37" s="97"/>
      <c r="J37" s="98">
        <v>1</v>
      </c>
      <c r="K37" s="98" t="s">
        <v>292</v>
      </c>
      <c r="L37" s="98"/>
      <c r="M37" s="65">
        <f t="shared" si="1"/>
        <v>0</v>
      </c>
      <c r="N37" s="54"/>
      <c r="O37" s="54"/>
    </row>
    <row r="38" spans="1:15">
      <c r="A38" s="69">
        <v>5</v>
      </c>
      <c r="B38" s="63" t="s">
        <v>73</v>
      </c>
      <c r="C38" s="63"/>
      <c r="D38" s="95" t="s">
        <v>99</v>
      </c>
      <c r="E38" s="96"/>
      <c r="F38" s="96"/>
      <c r="G38" s="96"/>
      <c r="H38" s="96"/>
      <c r="I38" s="97"/>
      <c r="J38" s="98">
        <v>3</v>
      </c>
      <c r="K38" s="98" t="s">
        <v>292</v>
      </c>
      <c r="L38" s="98"/>
      <c r="M38" s="65">
        <f t="shared" si="1"/>
        <v>0</v>
      </c>
      <c r="N38" s="54"/>
      <c r="O38" s="54"/>
    </row>
    <row r="39" spans="1:15">
      <c r="A39" s="69">
        <v>6</v>
      </c>
      <c r="B39" s="63" t="s">
        <v>69</v>
      </c>
      <c r="C39" s="63"/>
      <c r="D39" s="95" t="s">
        <v>98</v>
      </c>
      <c r="E39" s="96"/>
      <c r="F39" s="96"/>
      <c r="G39" s="96"/>
      <c r="H39" s="96"/>
      <c r="I39" s="97"/>
      <c r="J39" s="98">
        <v>1</v>
      </c>
      <c r="K39" s="98" t="s">
        <v>292</v>
      </c>
      <c r="L39" s="98"/>
      <c r="M39" s="65">
        <f t="shared" si="1"/>
        <v>0</v>
      </c>
      <c r="N39" s="54"/>
      <c r="O39" s="54"/>
    </row>
    <row r="40" spans="1:15">
      <c r="A40" s="69">
        <v>7</v>
      </c>
      <c r="B40" s="63" t="s">
        <v>29</v>
      </c>
      <c r="C40" s="63"/>
      <c r="D40" s="95" t="s">
        <v>97</v>
      </c>
      <c r="E40" s="96"/>
      <c r="F40" s="96"/>
      <c r="G40" s="96"/>
      <c r="H40" s="96"/>
      <c r="I40" s="97"/>
      <c r="J40" s="98">
        <v>1</v>
      </c>
      <c r="K40" s="98" t="s">
        <v>294</v>
      </c>
      <c r="L40" s="98"/>
      <c r="M40" s="65">
        <f t="shared" si="1"/>
        <v>0</v>
      </c>
      <c r="N40" s="54"/>
      <c r="O40" s="54"/>
    </row>
    <row r="41" spans="1:15">
      <c r="A41" s="69">
        <v>8</v>
      </c>
      <c r="B41" s="63" t="s">
        <v>96</v>
      </c>
      <c r="C41" s="63"/>
      <c r="D41" s="95" t="s">
        <v>95</v>
      </c>
      <c r="E41" s="96"/>
      <c r="F41" s="96"/>
      <c r="G41" s="96"/>
      <c r="H41" s="96"/>
      <c r="I41" s="97"/>
      <c r="J41" s="98">
        <v>1</v>
      </c>
      <c r="K41" s="98" t="s">
        <v>294</v>
      </c>
      <c r="L41" s="98"/>
      <c r="M41" s="65">
        <f t="shared" si="1"/>
        <v>0</v>
      </c>
      <c r="N41" s="54"/>
      <c r="O41" s="54"/>
    </row>
    <row r="42" spans="1:15">
      <c r="A42" s="69">
        <v>9</v>
      </c>
      <c r="B42" s="63" t="s">
        <v>94</v>
      </c>
      <c r="C42" s="63"/>
      <c r="D42" s="95" t="s">
        <v>93</v>
      </c>
      <c r="E42" s="96"/>
      <c r="F42" s="96"/>
      <c r="G42" s="96"/>
      <c r="H42" s="96"/>
      <c r="I42" s="97"/>
      <c r="J42" s="98">
        <v>2</v>
      </c>
      <c r="K42" s="98" t="s">
        <v>293</v>
      </c>
      <c r="L42" s="98"/>
      <c r="M42" s="65">
        <f t="shared" si="1"/>
        <v>0</v>
      </c>
      <c r="N42" s="54"/>
      <c r="O42" s="54"/>
    </row>
    <row r="43" spans="1:15">
      <c r="A43" s="69">
        <v>10</v>
      </c>
      <c r="B43" s="63" t="s">
        <v>92</v>
      </c>
      <c r="C43" s="63"/>
      <c r="D43" s="95" t="s">
        <v>70</v>
      </c>
      <c r="E43" s="96"/>
      <c r="F43" s="96"/>
      <c r="G43" s="96"/>
      <c r="H43" s="96"/>
      <c r="I43" s="97"/>
      <c r="J43" s="98">
        <v>10</v>
      </c>
      <c r="K43" s="98" t="s">
        <v>293</v>
      </c>
      <c r="L43" s="98"/>
      <c r="M43" s="65">
        <f t="shared" si="1"/>
        <v>0</v>
      </c>
      <c r="N43" s="54"/>
      <c r="O43" s="54"/>
    </row>
    <row r="44" spans="1:15">
      <c r="A44" s="69">
        <v>11</v>
      </c>
      <c r="B44" s="63" t="s">
        <v>15</v>
      </c>
      <c r="C44" s="63"/>
      <c r="D44" s="95" t="s">
        <v>32</v>
      </c>
      <c r="E44" s="96"/>
      <c r="F44" s="96"/>
      <c r="G44" s="96"/>
      <c r="H44" s="96"/>
      <c r="I44" s="97"/>
      <c r="J44" s="98">
        <v>1</v>
      </c>
      <c r="K44" s="98" t="s">
        <v>294</v>
      </c>
      <c r="L44" s="98"/>
      <c r="M44" s="65">
        <f t="shared" si="1"/>
        <v>0</v>
      </c>
      <c r="N44" s="54"/>
      <c r="O44" s="54"/>
    </row>
    <row r="45" spans="1:15">
      <c r="A45" s="56"/>
      <c r="B45" s="56"/>
      <c r="C45" s="56"/>
      <c r="D45" s="56"/>
      <c r="J45" s="54"/>
      <c r="K45" s="74" t="s">
        <v>295</v>
      </c>
      <c r="L45" s="74"/>
      <c r="M45" s="74">
        <f>SUM(M35:M44)</f>
        <v>0</v>
      </c>
      <c r="N45" s="54"/>
      <c r="O45" s="54"/>
    </row>
    <row r="46" spans="1:15" ht="15" customHeight="1">
      <c r="A46" s="56"/>
      <c r="B46" s="56"/>
      <c r="C46" s="56"/>
      <c r="D46" s="56"/>
      <c r="J46" s="54"/>
      <c r="K46" s="54"/>
      <c r="L46" s="54"/>
      <c r="M46" s="54"/>
      <c r="N46" s="54"/>
      <c r="O46" s="54"/>
    </row>
    <row r="47" spans="1:15">
      <c r="A47" s="56"/>
      <c r="B47" s="56"/>
      <c r="C47" s="56"/>
      <c r="D47" s="56"/>
      <c r="J47" s="54"/>
      <c r="K47" s="54"/>
      <c r="L47" s="54"/>
      <c r="M47" s="54"/>
      <c r="N47" s="54"/>
      <c r="O47" s="54"/>
    </row>
    <row r="48" spans="1:15">
      <c r="A48" s="56"/>
      <c r="B48" s="56"/>
      <c r="C48" s="56"/>
      <c r="D48" s="56"/>
      <c r="J48" s="54"/>
      <c r="K48" s="54"/>
      <c r="L48" s="54"/>
      <c r="M48" s="54"/>
      <c r="N48" s="54"/>
      <c r="O48" s="54"/>
    </row>
    <row r="49" spans="1:15">
      <c r="A49" s="56"/>
      <c r="B49" s="56"/>
      <c r="C49" s="56"/>
      <c r="D49" s="56"/>
      <c r="J49" s="54"/>
      <c r="K49" s="54"/>
      <c r="L49" s="54"/>
      <c r="M49" s="54"/>
      <c r="N49" s="54"/>
      <c r="O49" s="54"/>
    </row>
    <row r="50" spans="1:15" ht="15" thickBot="1">
      <c r="A50" s="56" t="s">
        <v>91</v>
      </c>
      <c r="B50" s="57"/>
      <c r="J50" s="54"/>
      <c r="K50" s="54"/>
      <c r="L50" s="54"/>
      <c r="M50" s="54"/>
      <c r="N50" s="54"/>
      <c r="O50" s="54"/>
    </row>
    <row r="51" spans="1:15">
      <c r="A51" s="58" t="s">
        <v>1</v>
      </c>
      <c r="B51" s="59" t="s">
        <v>3</v>
      </c>
      <c r="C51" s="59"/>
      <c r="D51" s="170" t="s">
        <v>4</v>
      </c>
      <c r="E51" s="171"/>
      <c r="F51" s="171"/>
      <c r="G51" s="171"/>
      <c r="H51" s="171"/>
      <c r="I51" s="172"/>
      <c r="J51" s="91" t="s">
        <v>288</v>
      </c>
      <c r="K51" s="91" t="s">
        <v>289</v>
      </c>
      <c r="L51" s="91" t="s">
        <v>290</v>
      </c>
      <c r="M51" s="61" t="s">
        <v>291</v>
      </c>
      <c r="N51" s="54"/>
      <c r="O51" s="54"/>
    </row>
    <row r="52" spans="1:15">
      <c r="A52" s="92">
        <v>1</v>
      </c>
      <c r="B52" s="63" t="s">
        <v>90</v>
      </c>
      <c r="C52" s="63"/>
      <c r="D52" s="95" t="s">
        <v>89</v>
      </c>
      <c r="E52" s="96"/>
      <c r="F52" s="96"/>
      <c r="G52" s="96"/>
      <c r="H52" s="96"/>
      <c r="I52" s="97"/>
      <c r="J52" s="98">
        <v>1</v>
      </c>
      <c r="K52" s="98" t="s">
        <v>292</v>
      </c>
      <c r="L52" s="98"/>
      <c r="M52" s="65">
        <f>J52*L52</f>
        <v>0</v>
      </c>
      <c r="N52" s="54"/>
      <c r="O52" s="54"/>
    </row>
    <row r="53" spans="1:15">
      <c r="A53" s="92">
        <v>2</v>
      </c>
      <c r="B53" s="63" t="s">
        <v>88</v>
      </c>
      <c r="C53" s="63"/>
      <c r="D53" s="173" t="s">
        <v>87</v>
      </c>
      <c r="E53" s="174"/>
      <c r="F53" s="174"/>
      <c r="G53" s="174"/>
      <c r="H53" s="174"/>
      <c r="I53" s="175"/>
      <c r="J53" s="98">
        <v>1</v>
      </c>
      <c r="K53" s="98" t="s">
        <v>292</v>
      </c>
      <c r="L53" s="98"/>
      <c r="M53" s="65">
        <f t="shared" ref="M53:M64" si="2">J53*L53</f>
        <v>0</v>
      </c>
      <c r="N53" s="54"/>
      <c r="O53" s="54"/>
    </row>
    <row r="54" spans="1:15">
      <c r="A54" s="92">
        <v>3</v>
      </c>
      <c r="B54" s="63" t="s">
        <v>86</v>
      </c>
      <c r="C54" s="63"/>
      <c r="D54" s="173" t="s">
        <v>85</v>
      </c>
      <c r="E54" s="174"/>
      <c r="F54" s="174"/>
      <c r="G54" s="174"/>
      <c r="H54" s="174"/>
      <c r="I54" s="175"/>
      <c r="J54" s="98">
        <v>1</v>
      </c>
      <c r="K54" s="98" t="s">
        <v>292</v>
      </c>
      <c r="L54" s="98"/>
      <c r="M54" s="65">
        <f t="shared" si="2"/>
        <v>0</v>
      </c>
      <c r="N54" s="54"/>
      <c r="O54" s="54"/>
    </row>
    <row r="55" spans="1:15">
      <c r="A55" s="92">
        <v>4</v>
      </c>
      <c r="B55" s="63" t="s">
        <v>84</v>
      </c>
      <c r="C55" s="63"/>
      <c r="D55" s="173" t="s">
        <v>83</v>
      </c>
      <c r="E55" s="174"/>
      <c r="F55" s="174"/>
      <c r="G55" s="174"/>
      <c r="H55" s="174"/>
      <c r="I55" s="175"/>
      <c r="J55" s="98">
        <v>1</v>
      </c>
      <c r="K55" s="98" t="s">
        <v>292</v>
      </c>
      <c r="L55" s="98"/>
      <c r="M55" s="65">
        <f t="shared" si="2"/>
        <v>0</v>
      </c>
      <c r="N55" s="54"/>
      <c r="O55" s="54"/>
    </row>
    <row r="56" spans="1:15">
      <c r="A56" s="69">
        <v>5</v>
      </c>
      <c r="B56" s="63" t="s">
        <v>82</v>
      </c>
      <c r="C56" s="63"/>
      <c r="D56" s="173" t="s">
        <v>81</v>
      </c>
      <c r="E56" s="174"/>
      <c r="F56" s="174"/>
      <c r="G56" s="174"/>
      <c r="H56" s="174"/>
      <c r="I56" s="175"/>
      <c r="J56" s="98">
        <v>1</v>
      </c>
      <c r="K56" s="98" t="s">
        <v>292</v>
      </c>
      <c r="L56" s="98"/>
      <c r="M56" s="65">
        <f t="shared" si="2"/>
        <v>0</v>
      </c>
      <c r="N56" s="54"/>
      <c r="O56" s="54"/>
    </row>
    <row r="57" spans="1:15">
      <c r="A57" s="69">
        <v>6</v>
      </c>
      <c r="B57" s="63" t="s">
        <v>80</v>
      </c>
      <c r="C57" s="63"/>
      <c r="D57" s="173" t="s">
        <v>78</v>
      </c>
      <c r="E57" s="174"/>
      <c r="F57" s="174"/>
      <c r="G57" s="174"/>
      <c r="H57" s="174"/>
      <c r="I57" s="175"/>
      <c r="J57" s="98">
        <v>1</v>
      </c>
      <c r="K57" s="98" t="s">
        <v>292</v>
      </c>
      <c r="L57" s="98"/>
      <c r="M57" s="65">
        <f t="shared" si="2"/>
        <v>0</v>
      </c>
      <c r="N57" s="54"/>
      <c r="O57" s="54"/>
    </row>
    <row r="58" spans="1:15">
      <c r="A58" s="69">
        <v>7</v>
      </c>
      <c r="B58" s="63" t="s">
        <v>79</v>
      </c>
      <c r="C58" s="63"/>
      <c r="D58" s="173" t="s">
        <v>78</v>
      </c>
      <c r="E58" s="174"/>
      <c r="F58" s="174"/>
      <c r="G58" s="174"/>
      <c r="H58" s="174"/>
      <c r="I58" s="175"/>
      <c r="J58" s="98">
        <v>1</v>
      </c>
      <c r="K58" s="98" t="s">
        <v>292</v>
      </c>
      <c r="L58" s="98"/>
      <c r="M58" s="65">
        <f t="shared" si="2"/>
        <v>0</v>
      </c>
      <c r="N58" s="54"/>
      <c r="O58" s="54"/>
    </row>
    <row r="59" spans="1:15">
      <c r="A59" s="69">
        <v>8</v>
      </c>
      <c r="B59" s="63" t="s">
        <v>77</v>
      </c>
      <c r="C59" s="63"/>
      <c r="D59" s="173" t="s">
        <v>76</v>
      </c>
      <c r="E59" s="174"/>
      <c r="F59" s="174"/>
      <c r="G59" s="174"/>
      <c r="H59" s="174"/>
      <c r="I59" s="175"/>
      <c r="J59" s="98">
        <v>1</v>
      </c>
      <c r="K59" s="98" t="s">
        <v>292</v>
      </c>
      <c r="L59" s="98"/>
      <c r="M59" s="65">
        <f t="shared" si="2"/>
        <v>0</v>
      </c>
      <c r="N59" s="54"/>
      <c r="O59" s="54"/>
    </row>
    <row r="60" spans="1:15">
      <c r="A60" s="69">
        <v>9</v>
      </c>
      <c r="B60" s="63" t="s">
        <v>75</v>
      </c>
      <c r="C60" s="63"/>
      <c r="D60" s="173" t="s">
        <v>74</v>
      </c>
      <c r="E60" s="174"/>
      <c r="F60" s="174"/>
      <c r="G60" s="174"/>
      <c r="H60" s="174"/>
      <c r="I60" s="175"/>
      <c r="J60" s="98">
        <v>2</v>
      </c>
      <c r="K60" s="98" t="s">
        <v>292</v>
      </c>
      <c r="L60" s="98"/>
      <c r="M60" s="65">
        <f t="shared" si="2"/>
        <v>0</v>
      </c>
      <c r="N60" s="54"/>
      <c r="O60" s="54"/>
    </row>
    <row r="61" spans="1:15">
      <c r="A61" s="69">
        <v>10</v>
      </c>
      <c r="B61" s="63" t="s">
        <v>73</v>
      </c>
      <c r="C61" s="63"/>
      <c r="D61" s="173" t="s">
        <v>72</v>
      </c>
      <c r="E61" s="174"/>
      <c r="F61" s="174"/>
      <c r="G61" s="174"/>
      <c r="H61" s="174"/>
      <c r="I61" s="175"/>
      <c r="J61" s="98">
        <v>3</v>
      </c>
      <c r="K61" s="98" t="s">
        <v>292</v>
      </c>
      <c r="L61" s="98"/>
      <c r="M61" s="65">
        <f t="shared" si="2"/>
        <v>0</v>
      </c>
      <c r="N61" s="54"/>
      <c r="O61" s="54"/>
    </row>
    <row r="62" spans="1:15">
      <c r="A62" s="69">
        <v>11</v>
      </c>
      <c r="B62" s="63" t="s">
        <v>71</v>
      </c>
      <c r="C62" s="63"/>
      <c r="D62" s="173" t="s">
        <v>70</v>
      </c>
      <c r="E62" s="174"/>
      <c r="F62" s="174"/>
      <c r="G62" s="174"/>
      <c r="H62" s="174"/>
      <c r="I62" s="175"/>
      <c r="J62" s="98">
        <v>5</v>
      </c>
      <c r="K62" s="98" t="s">
        <v>293</v>
      </c>
      <c r="L62" s="98"/>
      <c r="M62" s="65">
        <f t="shared" si="2"/>
        <v>0</v>
      </c>
      <c r="N62" s="54"/>
      <c r="O62" s="54"/>
    </row>
    <row r="63" spans="1:15">
      <c r="A63" s="69">
        <v>12</v>
      </c>
      <c r="B63" s="63" t="s">
        <v>69</v>
      </c>
      <c r="C63" s="63"/>
      <c r="D63" s="95" t="s">
        <v>68</v>
      </c>
      <c r="E63" s="96"/>
      <c r="F63" s="96"/>
      <c r="G63" s="96"/>
      <c r="H63" s="96"/>
      <c r="I63" s="97"/>
      <c r="J63" s="98">
        <v>1</v>
      </c>
      <c r="K63" s="98" t="s">
        <v>292</v>
      </c>
      <c r="L63" s="98"/>
      <c r="M63" s="65">
        <f t="shared" si="2"/>
        <v>0</v>
      </c>
      <c r="N63" s="54"/>
      <c r="O63" s="54"/>
    </row>
    <row r="64" spans="1:15">
      <c r="A64" s="69">
        <v>13</v>
      </c>
      <c r="B64" s="63" t="s">
        <v>67</v>
      </c>
      <c r="C64" s="63"/>
      <c r="D64" s="173" t="s">
        <v>66</v>
      </c>
      <c r="E64" s="174"/>
      <c r="F64" s="174"/>
      <c r="G64" s="174"/>
      <c r="H64" s="174"/>
      <c r="I64" s="175"/>
      <c r="J64" s="98">
        <v>1</v>
      </c>
      <c r="K64" s="98" t="s">
        <v>292</v>
      </c>
      <c r="L64" s="98"/>
      <c r="M64" s="65">
        <f t="shared" si="2"/>
        <v>0</v>
      </c>
      <c r="N64" s="54"/>
      <c r="O64" s="54"/>
    </row>
    <row r="65" spans="1:15" ht="31.5" customHeight="1">
      <c r="A65" s="69">
        <v>14</v>
      </c>
      <c r="B65" s="63" t="s">
        <v>65</v>
      </c>
      <c r="C65" s="63"/>
      <c r="D65" s="173" t="s">
        <v>64</v>
      </c>
      <c r="E65" s="174"/>
      <c r="F65" s="174"/>
      <c r="G65" s="174"/>
      <c r="H65" s="174"/>
      <c r="I65" s="175"/>
      <c r="J65" s="98">
        <v>1</v>
      </c>
      <c r="K65" s="98" t="s">
        <v>292</v>
      </c>
      <c r="L65" s="98"/>
      <c r="M65" s="65">
        <f>J65*L65</f>
        <v>0</v>
      </c>
      <c r="N65" s="54"/>
      <c r="O65" s="54"/>
    </row>
    <row r="66" spans="1:15" ht="30" customHeight="1">
      <c r="A66" s="69">
        <v>15</v>
      </c>
      <c r="B66" s="63" t="s">
        <v>63</v>
      </c>
      <c r="C66" s="63"/>
      <c r="D66" s="95" t="s">
        <v>62</v>
      </c>
      <c r="E66" s="96"/>
      <c r="F66" s="96"/>
      <c r="G66" s="96"/>
      <c r="H66" s="96"/>
      <c r="I66" s="97"/>
      <c r="J66" s="98">
        <v>1</v>
      </c>
      <c r="K66" s="98" t="s">
        <v>292</v>
      </c>
      <c r="L66" s="98"/>
      <c r="M66" s="65">
        <f t="shared" ref="M66:M78" si="3">J66*L66</f>
        <v>0</v>
      </c>
      <c r="N66" s="54"/>
      <c r="O66" s="54"/>
    </row>
    <row r="67" spans="1:15">
      <c r="A67" s="66">
        <v>16</v>
      </c>
      <c r="B67" s="116" t="s">
        <v>61</v>
      </c>
      <c r="C67" s="63"/>
      <c r="D67" s="176" t="s">
        <v>60</v>
      </c>
      <c r="E67" s="177"/>
      <c r="F67" s="177"/>
      <c r="G67" s="177"/>
      <c r="H67" s="177"/>
      <c r="I67" s="178"/>
      <c r="J67" s="117">
        <v>1</v>
      </c>
      <c r="K67" s="117" t="s">
        <v>292</v>
      </c>
      <c r="L67" s="117"/>
      <c r="M67" s="65">
        <f t="shared" si="3"/>
        <v>0</v>
      </c>
      <c r="N67" s="54"/>
      <c r="O67" s="54"/>
    </row>
    <row r="68" spans="1:15">
      <c r="A68" s="66">
        <v>17</v>
      </c>
      <c r="B68" s="67" t="s">
        <v>59</v>
      </c>
      <c r="C68" s="67"/>
      <c r="D68" s="176" t="s">
        <v>58</v>
      </c>
      <c r="E68" s="177"/>
      <c r="F68" s="177"/>
      <c r="G68" s="177"/>
      <c r="H68" s="177"/>
      <c r="I68" s="178"/>
      <c r="J68" s="117">
        <v>1</v>
      </c>
      <c r="K68" s="117" t="s">
        <v>292</v>
      </c>
      <c r="L68" s="117"/>
      <c r="M68" s="65">
        <f t="shared" si="3"/>
        <v>0</v>
      </c>
      <c r="N68" s="54"/>
      <c r="O68" s="54"/>
    </row>
    <row r="69" spans="1:15">
      <c r="A69" s="69">
        <v>18</v>
      </c>
      <c r="B69" s="63" t="s">
        <v>57</v>
      </c>
      <c r="C69" s="63"/>
      <c r="D69" s="173" t="s">
        <v>56</v>
      </c>
      <c r="E69" s="174"/>
      <c r="F69" s="174"/>
      <c r="G69" s="174"/>
      <c r="H69" s="174"/>
      <c r="I69" s="175"/>
      <c r="J69" s="98">
        <v>1</v>
      </c>
      <c r="K69" s="98" t="s">
        <v>292</v>
      </c>
      <c r="L69" s="98"/>
      <c r="M69" s="65">
        <f t="shared" si="3"/>
        <v>0</v>
      </c>
      <c r="N69" s="54"/>
      <c r="O69" s="54"/>
    </row>
    <row r="70" spans="1:15">
      <c r="A70" s="69">
        <v>19</v>
      </c>
      <c r="B70" s="63" t="s">
        <v>55</v>
      </c>
      <c r="C70" s="63"/>
      <c r="D70" s="95" t="s">
        <v>54</v>
      </c>
      <c r="E70" s="96"/>
      <c r="F70" s="96"/>
      <c r="G70" s="96"/>
      <c r="H70" s="96"/>
      <c r="I70" s="97"/>
      <c r="J70" s="98">
        <v>1</v>
      </c>
      <c r="K70" s="98" t="s">
        <v>292</v>
      </c>
      <c r="L70" s="98"/>
      <c r="M70" s="65">
        <f t="shared" si="3"/>
        <v>0</v>
      </c>
      <c r="N70" s="54"/>
      <c r="O70" s="54"/>
    </row>
    <row r="71" spans="1:15">
      <c r="A71" s="69">
        <v>20</v>
      </c>
      <c r="B71" s="63" t="s">
        <v>53</v>
      </c>
      <c r="C71" s="63"/>
      <c r="D71" s="95" t="s">
        <v>52</v>
      </c>
      <c r="E71" s="96"/>
      <c r="F71" s="96"/>
      <c r="G71" s="96"/>
      <c r="H71" s="96"/>
      <c r="I71" s="97"/>
      <c r="J71" s="98">
        <v>1</v>
      </c>
      <c r="K71" s="98" t="s">
        <v>294</v>
      </c>
      <c r="L71" s="98"/>
      <c r="M71" s="65">
        <f t="shared" si="3"/>
        <v>0</v>
      </c>
      <c r="N71" s="54"/>
      <c r="O71" s="54"/>
    </row>
    <row r="72" spans="1:15">
      <c r="A72" s="69">
        <v>21</v>
      </c>
      <c r="B72" s="63" t="s">
        <v>51</v>
      </c>
      <c r="C72" s="63"/>
      <c r="D72" s="95" t="s">
        <v>50</v>
      </c>
      <c r="E72" s="96"/>
      <c r="F72" s="96"/>
      <c r="G72" s="96"/>
      <c r="H72" s="96"/>
      <c r="I72" s="97"/>
      <c r="J72" s="98">
        <v>3</v>
      </c>
      <c r="K72" s="98" t="s">
        <v>292</v>
      </c>
      <c r="L72" s="98"/>
      <c r="M72" s="65">
        <f t="shared" si="3"/>
        <v>0</v>
      </c>
      <c r="N72" s="54"/>
      <c r="O72" s="54"/>
    </row>
    <row r="73" spans="1:15">
      <c r="A73" s="69">
        <v>22</v>
      </c>
      <c r="B73" s="118" t="s">
        <v>48</v>
      </c>
      <c r="C73" s="63"/>
      <c r="D73" s="95" t="s">
        <v>49</v>
      </c>
      <c r="E73" s="96"/>
      <c r="F73" s="96"/>
      <c r="G73" s="96"/>
      <c r="H73" s="96"/>
      <c r="I73" s="97"/>
      <c r="J73" s="98">
        <v>1</v>
      </c>
      <c r="K73" s="98" t="s">
        <v>293</v>
      </c>
      <c r="L73" s="98"/>
      <c r="M73" s="65">
        <f t="shared" si="3"/>
        <v>0</v>
      </c>
      <c r="N73" s="54"/>
      <c r="O73" s="54"/>
    </row>
    <row r="74" spans="1:15">
      <c r="A74" s="69">
        <v>23</v>
      </c>
      <c r="B74" s="63" t="s">
        <v>48</v>
      </c>
      <c r="C74" s="63"/>
      <c r="D74" s="95" t="s">
        <v>47</v>
      </c>
      <c r="E74" s="96"/>
      <c r="F74" s="96"/>
      <c r="G74" s="96"/>
      <c r="H74" s="96"/>
      <c r="I74" s="97"/>
      <c r="J74" s="98">
        <v>2</v>
      </c>
      <c r="K74" s="98" t="s">
        <v>293</v>
      </c>
      <c r="L74" s="98"/>
      <c r="M74" s="65">
        <f t="shared" si="3"/>
        <v>0</v>
      </c>
      <c r="N74" s="54"/>
      <c r="O74" s="54"/>
    </row>
    <row r="75" spans="1:15">
      <c r="A75" s="69">
        <v>24</v>
      </c>
      <c r="B75" s="63" t="s">
        <v>46</v>
      </c>
      <c r="C75" s="94"/>
      <c r="D75" s="95" t="s">
        <v>45</v>
      </c>
      <c r="E75" s="96"/>
      <c r="F75" s="96"/>
      <c r="G75" s="96"/>
      <c r="H75" s="96"/>
      <c r="I75" s="97"/>
      <c r="J75" s="98">
        <v>1</v>
      </c>
      <c r="K75" s="98" t="s">
        <v>293</v>
      </c>
      <c r="L75" s="98"/>
      <c r="M75" s="65">
        <f t="shared" si="3"/>
        <v>0</v>
      </c>
      <c r="N75" s="54"/>
      <c r="O75" s="54"/>
    </row>
    <row r="76" spans="1:15">
      <c r="A76" s="69">
        <v>25</v>
      </c>
      <c r="B76" s="63" t="s">
        <v>15</v>
      </c>
      <c r="C76" s="63"/>
      <c r="D76" s="95" t="s">
        <v>32</v>
      </c>
      <c r="E76" s="96"/>
      <c r="F76" s="96"/>
      <c r="G76" s="96"/>
      <c r="H76" s="96"/>
      <c r="I76" s="97"/>
      <c r="J76" s="98">
        <v>1</v>
      </c>
      <c r="K76" s="98" t="s">
        <v>294</v>
      </c>
      <c r="L76" s="98"/>
      <c r="M76" s="65">
        <f t="shared" si="3"/>
        <v>0</v>
      </c>
      <c r="N76" s="54"/>
      <c r="O76" s="54"/>
    </row>
    <row r="77" spans="1:15">
      <c r="A77" s="119">
        <v>26</v>
      </c>
      <c r="B77" s="118" t="s">
        <v>12</v>
      </c>
      <c r="C77" s="118"/>
      <c r="D77" s="179" t="s">
        <v>44</v>
      </c>
      <c r="E77" s="180"/>
      <c r="F77" s="180"/>
      <c r="G77" s="180"/>
      <c r="H77" s="180"/>
      <c r="I77" s="181"/>
      <c r="J77" s="120">
        <v>20</v>
      </c>
      <c r="K77" s="120" t="s">
        <v>293</v>
      </c>
      <c r="L77" s="120"/>
      <c r="M77" s="65">
        <f t="shared" si="3"/>
        <v>0</v>
      </c>
      <c r="N77" s="54"/>
      <c r="O77" s="54"/>
    </row>
    <row r="78" spans="1:15" ht="15" thickBot="1">
      <c r="A78" s="121">
        <v>27</v>
      </c>
      <c r="B78" s="75" t="s">
        <v>12</v>
      </c>
      <c r="C78" s="75"/>
      <c r="D78" s="182" t="s">
        <v>44</v>
      </c>
      <c r="E78" s="183"/>
      <c r="F78" s="183"/>
      <c r="G78" s="183"/>
      <c r="H78" s="183"/>
      <c r="I78" s="184"/>
      <c r="J78" s="125">
        <v>20</v>
      </c>
      <c r="K78" s="107" t="s">
        <v>293</v>
      </c>
      <c r="L78" s="107"/>
      <c r="M78" s="73">
        <f t="shared" si="3"/>
        <v>0</v>
      </c>
      <c r="N78" s="54"/>
      <c r="O78" s="54"/>
    </row>
    <row r="79" spans="1:15">
      <c r="J79" s="54"/>
      <c r="K79" s="74" t="s">
        <v>295</v>
      </c>
      <c r="L79" s="74"/>
      <c r="M79" s="74">
        <f>SUM(M52:M78)</f>
        <v>0</v>
      </c>
      <c r="N79" s="54"/>
      <c r="O79" s="54"/>
    </row>
    <row r="80" spans="1:15" ht="15" thickBot="1">
      <c r="A80" s="57" t="s">
        <v>43</v>
      </c>
      <c r="J80" s="54"/>
      <c r="K80" s="54"/>
      <c r="L80" s="54"/>
      <c r="M80" s="54"/>
      <c r="N80" s="54"/>
      <c r="O80" s="54"/>
    </row>
    <row r="81" spans="1:15">
      <c r="A81" s="58" t="s">
        <v>1</v>
      </c>
      <c r="B81" s="59" t="s">
        <v>3</v>
      </c>
      <c r="C81" s="59"/>
      <c r="D81" s="170" t="s">
        <v>4</v>
      </c>
      <c r="E81" s="171"/>
      <c r="F81" s="171"/>
      <c r="G81" s="171"/>
      <c r="H81" s="171"/>
      <c r="I81" s="172"/>
      <c r="J81" s="91" t="s">
        <v>288</v>
      </c>
      <c r="K81" s="91" t="s">
        <v>289</v>
      </c>
      <c r="L81" s="91" t="s">
        <v>290</v>
      </c>
      <c r="M81" s="61" t="s">
        <v>291</v>
      </c>
      <c r="N81" s="54"/>
      <c r="O81" s="54"/>
    </row>
    <row r="82" spans="1:15">
      <c r="A82" s="92">
        <v>1</v>
      </c>
      <c r="B82" s="63" t="s">
        <v>42</v>
      </c>
      <c r="C82" s="63"/>
      <c r="D82" s="95" t="s">
        <v>41</v>
      </c>
      <c r="E82" s="96"/>
      <c r="F82" s="96"/>
      <c r="G82" s="96"/>
      <c r="H82" s="96"/>
      <c r="I82" s="97"/>
      <c r="J82" s="98">
        <v>1</v>
      </c>
      <c r="K82" s="98" t="s">
        <v>292</v>
      </c>
      <c r="L82" s="98"/>
      <c r="M82" s="65">
        <f>J82*L82</f>
        <v>0</v>
      </c>
      <c r="N82" s="54"/>
      <c r="O82" s="54"/>
    </row>
    <row r="83" spans="1:15" ht="15" thickBot="1">
      <c r="A83" s="126"/>
      <c r="B83" s="75"/>
      <c r="C83" s="75"/>
      <c r="D83" s="122"/>
      <c r="E83" s="123"/>
      <c r="F83" s="123"/>
      <c r="G83" s="123"/>
      <c r="H83" s="123"/>
      <c r="I83" s="124"/>
      <c r="J83" s="125"/>
      <c r="K83" s="107"/>
      <c r="L83" s="107"/>
      <c r="M83" s="73"/>
      <c r="N83" s="54"/>
      <c r="O83" s="54"/>
    </row>
    <row r="84" spans="1:15">
      <c r="J84" s="54"/>
      <c r="K84" s="74" t="s">
        <v>295</v>
      </c>
      <c r="L84" s="74"/>
      <c r="M84" s="74">
        <f>SUM(M82)</f>
        <v>0</v>
      </c>
      <c r="N84" s="54"/>
      <c r="O84" s="54"/>
    </row>
    <row r="85" spans="1:15">
      <c r="J85" s="54"/>
      <c r="K85" s="54"/>
      <c r="L85" s="54"/>
      <c r="M85" s="54"/>
      <c r="N85" s="54"/>
      <c r="O85" s="54"/>
    </row>
    <row r="86" spans="1:15" ht="15" thickBot="1">
      <c r="A86" s="57" t="s">
        <v>383</v>
      </c>
      <c r="J86" s="54"/>
      <c r="K86" s="79"/>
      <c r="L86" s="79"/>
      <c r="M86" s="79"/>
      <c r="N86" s="54"/>
      <c r="O86" s="54"/>
    </row>
    <row r="87" spans="1:15">
      <c r="A87" s="58" t="s">
        <v>1</v>
      </c>
      <c r="B87" s="157" t="s">
        <v>3</v>
      </c>
      <c r="C87" s="157"/>
      <c r="D87" s="157" t="s">
        <v>4</v>
      </c>
      <c r="E87" s="157"/>
      <c r="F87" s="157"/>
      <c r="G87" s="157"/>
      <c r="H87" s="157"/>
      <c r="I87" s="157"/>
      <c r="J87" s="60" t="s">
        <v>288</v>
      </c>
      <c r="K87" s="60" t="s">
        <v>289</v>
      </c>
      <c r="L87" s="60" t="s">
        <v>290</v>
      </c>
      <c r="M87" s="61" t="s">
        <v>291</v>
      </c>
      <c r="N87" s="54"/>
      <c r="O87" s="54"/>
    </row>
    <row r="88" spans="1:15">
      <c r="A88" s="62">
        <v>1</v>
      </c>
      <c r="B88" s="148" t="s">
        <v>33</v>
      </c>
      <c r="C88" s="148"/>
      <c r="D88" s="163" t="s">
        <v>342</v>
      </c>
      <c r="E88" s="163"/>
      <c r="F88" s="163"/>
      <c r="G88" s="163"/>
      <c r="H88" s="163"/>
      <c r="I88" s="163"/>
      <c r="J88" s="64">
        <v>200</v>
      </c>
      <c r="K88" s="64" t="s">
        <v>293</v>
      </c>
      <c r="L88" s="64"/>
      <c r="M88" s="65">
        <f>J88*L88</f>
        <v>0</v>
      </c>
      <c r="N88" s="54"/>
      <c r="O88" s="54"/>
    </row>
    <row r="89" spans="1:15">
      <c r="A89" s="62">
        <v>2</v>
      </c>
      <c r="B89" s="148" t="s">
        <v>421</v>
      </c>
      <c r="C89" s="148"/>
      <c r="D89" s="163" t="s">
        <v>340</v>
      </c>
      <c r="E89" s="163"/>
      <c r="F89" s="163"/>
      <c r="G89" s="163"/>
      <c r="H89" s="163"/>
      <c r="I89" s="163"/>
      <c r="J89" s="64">
        <v>1</v>
      </c>
      <c r="K89" s="64" t="s">
        <v>294</v>
      </c>
      <c r="L89" s="64"/>
      <c r="M89" s="65">
        <f t="shared" ref="M89:M90" si="4">J89*L89</f>
        <v>0</v>
      </c>
      <c r="N89" s="54"/>
      <c r="O89" s="54"/>
    </row>
    <row r="90" spans="1:15" ht="20.5" customHeight="1">
      <c r="A90" s="62">
        <v>3</v>
      </c>
      <c r="B90" s="148" t="s">
        <v>422</v>
      </c>
      <c r="C90" s="148"/>
      <c r="D90" s="163" t="s">
        <v>338</v>
      </c>
      <c r="E90" s="163"/>
      <c r="F90" s="163"/>
      <c r="G90" s="163"/>
      <c r="H90" s="163"/>
      <c r="I90" s="163"/>
      <c r="J90" s="64">
        <v>1</v>
      </c>
      <c r="K90" s="64" t="s">
        <v>294</v>
      </c>
      <c r="L90" s="64"/>
      <c r="M90" s="65">
        <f t="shared" si="4"/>
        <v>0</v>
      </c>
      <c r="N90" s="54"/>
      <c r="O90" s="54"/>
    </row>
    <row r="91" spans="1:15" ht="21.75" customHeight="1">
      <c r="A91" s="80"/>
      <c r="D91" s="55"/>
      <c r="E91" s="55"/>
      <c r="F91" s="55"/>
      <c r="G91" s="55"/>
      <c r="H91" s="55"/>
      <c r="I91" s="55"/>
      <c r="J91" s="54"/>
      <c r="K91" s="74" t="s">
        <v>295</v>
      </c>
      <c r="L91" s="74"/>
      <c r="M91" s="74">
        <f>SUM(M88:M90)</f>
        <v>0</v>
      </c>
      <c r="N91" s="54"/>
      <c r="O91" s="54"/>
    </row>
    <row r="92" spans="1:15" ht="16.5" customHeight="1">
      <c r="J92" s="54"/>
      <c r="K92" s="54"/>
      <c r="L92" s="54"/>
      <c r="M92" s="54"/>
      <c r="N92" s="54"/>
      <c r="O92" s="54"/>
    </row>
    <row r="93" spans="1:15" ht="15" customHeight="1">
      <c r="J93" s="54"/>
      <c r="K93" s="54"/>
      <c r="L93" s="54"/>
      <c r="M93" s="54"/>
      <c r="N93" s="54"/>
      <c r="O93" s="54"/>
    </row>
    <row r="94" spans="1:15" ht="14.25" customHeight="1" thickBot="1">
      <c r="A94" s="57" t="s">
        <v>381</v>
      </c>
      <c r="N94" s="54"/>
      <c r="O94" s="54"/>
    </row>
    <row r="95" spans="1:15" ht="12" customHeight="1">
      <c r="A95" s="58" t="s">
        <v>1</v>
      </c>
      <c r="B95" s="165" t="s">
        <v>3</v>
      </c>
      <c r="C95" s="167"/>
      <c r="D95" s="165" t="s">
        <v>4</v>
      </c>
      <c r="E95" s="166"/>
      <c r="F95" s="166"/>
      <c r="G95" s="166"/>
      <c r="H95" s="166"/>
      <c r="I95" s="167"/>
      <c r="J95" s="60" t="s">
        <v>288</v>
      </c>
      <c r="K95" s="60" t="s">
        <v>289</v>
      </c>
      <c r="L95" s="60" t="s">
        <v>290</v>
      </c>
      <c r="M95" s="61" t="s">
        <v>291</v>
      </c>
      <c r="N95" s="54"/>
      <c r="O95" s="54"/>
    </row>
    <row r="96" spans="1:15">
      <c r="A96" s="62">
        <v>1</v>
      </c>
      <c r="B96" s="168" t="s">
        <v>334</v>
      </c>
      <c r="C96" s="169"/>
      <c r="D96" s="158" t="s">
        <v>424</v>
      </c>
      <c r="E96" s="160"/>
      <c r="F96" s="160"/>
      <c r="G96" s="160"/>
      <c r="H96" s="160"/>
      <c r="I96" s="159"/>
      <c r="J96" s="64">
        <v>1</v>
      </c>
      <c r="K96" s="64" t="s">
        <v>294</v>
      </c>
      <c r="L96" s="64"/>
      <c r="M96" s="65">
        <f>J96*L96</f>
        <v>0</v>
      </c>
      <c r="N96" s="54"/>
      <c r="O96" s="54"/>
    </row>
    <row r="97" spans="1:15">
      <c r="A97" s="62">
        <v>2</v>
      </c>
      <c r="B97" s="163" t="s">
        <v>333</v>
      </c>
      <c r="C97" s="163"/>
      <c r="D97" s="158" t="s">
        <v>332</v>
      </c>
      <c r="E97" s="160"/>
      <c r="F97" s="160"/>
      <c r="G97" s="160"/>
      <c r="H97" s="160"/>
      <c r="I97" s="159"/>
      <c r="J97" s="64">
        <v>1</v>
      </c>
      <c r="K97" s="64" t="s">
        <v>294</v>
      </c>
      <c r="L97" s="64"/>
      <c r="M97" s="65">
        <f t="shared" ref="M97:M103" si="5">J97*L97</f>
        <v>0</v>
      </c>
      <c r="N97" s="54"/>
      <c r="O97" s="54"/>
    </row>
    <row r="98" spans="1:15">
      <c r="A98" s="62">
        <v>3</v>
      </c>
      <c r="B98" s="163" t="s">
        <v>331</v>
      </c>
      <c r="C98" s="163"/>
      <c r="D98" s="158" t="s">
        <v>330</v>
      </c>
      <c r="E98" s="160"/>
      <c r="F98" s="160"/>
      <c r="G98" s="160"/>
      <c r="H98" s="160"/>
      <c r="I98" s="159"/>
      <c r="J98" s="64">
        <v>1</v>
      </c>
      <c r="K98" s="64" t="s">
        <v>294</v>
      </c>
      <c r="L98" s="64"/>
      <c r="M98" s="65">
        <f t="shared" si="5"/>
        <v>0</v>
      </c>
      <c r="N98" s="54"/>
      <c r="O98" s="54"/>
    </row>
    <row r="99" spans="1:15">
      <c r="A99" s="62">
        <v>4</v>
      </c>
      <c r="B99" s="163" t="s">
        <v>329</v>
      </c>
      <c r="C99" s="163"/>
      <c r="D99" s="158" t="s">
        <v>328</v>
      </c>
      <c r="E99" s="160"/>
      <c r="F99" s="160"/>
      <c r="G99" s="160"/>
      <c r="H99" s="160"/>
      <c r="I99" s="159"/>
      <c r="J99" s="64">
        <v>1</v>
      </c>
      <c r="K99" s="64" t="s">
        <v>294</v>
      </c>
      <c r="L99" s="64"/>
      <c r="M99" s="65">
        <f>J99*L99</f>
        <v>0</v>
      </c>
    </row>
    <row r="100" spans="1:15">
      <c r="A100" s="62">
        <v>5</v>
      </c>
      <c r="B100" s="163" t="s">
        <v>325</v>
      </c>
      <c r="C100" s="163"/>
      <c r="D100" s="158" t="s">
        <v>327</v>
      </c>
      <c r="E100" s="160"/>
      <c r="F100" s="160"/>
      <c r="G100" s="160"/>
      <c r="H100" s="160"/>
      <c r="I100" s="159"/>
      <c r="J100" s="64">
        <v>1</v>
      </c>
      <c r="K100" s="64" t="s">
        <v>294</v>
      </c>
      <c r="L100" s="64"/>
      <c r="M100" s="65">
        <f t="shared" si="5"/>
        <v>0</v>
      </c>
    </row>
    <row r="101" spans="1:15">
      <c r="A101" s="62">
        <v>6</v>
      </c>
      <c r="B101" s="163" t="s">
        <v>325</v>
      </c>
      <c r="C101" s="163"/>
      <c r="D101" s="158" t="s">
        <v>326</v>
      </c>
      <c r="E101" s="160"/>
      <c r="F101" s="160"/>
      <c r="G101" s="160"/>
      <c r="H101" s="160"/>
      <c r="I101" s="159"/>
      <c r="J101" s="64">
        <v>1</v>
      </c>
      <c r="K101" s="64" t="s">
        <v>294</v>
      </c>
      <c r="L101" s="64"/>
      <c r="M101" s="65">
        <f t="shared" si="5"/>
        <v>0</v>
      </c>
    </row>
    <row r="102" spans="1:15">
      <c r="A102" s="62">
        <v>7</v>
      </c>
      <c r="B102" s="163" t="s">
        <v>325</v>
      </c>
      <c r="C102" s="163"/>
      <c r="D102" s="158" t="s">
        <v>425</v>
      </c>
      <c r="E102" s="160"/>
      <c r="F102" s="160"/>
      <c r="G102" s="160"/>
      <c r="H102" s="160"/>
      <c r="I102" s="159"/>
      <c r="J102" s="64">
        <v>1</v>
      </c>
      <c r="K102" s="64" t="s">
        <v>294</v>
      </c>
      <c r="L102" s="64"/>
      <c r="M102" s="65">
        <f t="shared" si="5"/>
        <v>0</v>
      </c>
    </row>
    <row r="103" spans="1:15">
      <c r="A103" s="62">
        <v>8</v>
      </c>
      <c r="B103" s="163" t="s">
        <v>325</v>
      </c>
      <c r="C103" s="163"/>
      <c r="D103" s="158" t="s">
        <v>426</v>
      </c>
      <c r="E103" s="160"/>
      <c r="F103" s="160"/>
      <c r="G103" s="160"/>
      <c r="H103" s="160"/>
      <c r="I103" s="159"/>
      <c r="J103" s="64">
        <v>1</v>
      </c>
      <c r="K103" s="64" t="s">
        <v>294</v>
      </c>
      <c r="L103" s="64"/>
      <c r="M103" s="65">
        <f t="shared" si="5"/>
        <v>0</v>
      </c>
    </row>
    <row r="104" spans="1:15">
      <c r="A104" s="62">
        <v>9</v>
      </c>
      <c r="B104" s="163" t="s">
        <v>317</v>
      </c>
      <c r="C104" s="163"/>
      <c r="D104" s="158" t="s">
        <v>427</v>
      </c>
      <c r="E104" s="160"/>
      <c r="F104" s="160"/>
      <c r="G104" s="160"/>
      <c r="H104" s="160"/>
      <c r="I104" s="159"/>
      <c r="J104" s="64">
        <v>1</v>
      </c>
      <c r="K104" s="64" t="s">
        <v>294</v>
      </c>
      <c r="L104" s="64"/>
      <c r="M104" s="65">
        <f>J104*L104</f>
        <v>0</v>
      </c>
    </row>
    <row r="105" spans="1:15" ht="15" thickBot="1">
      <c r="A105" s="62">
        <v>10</v>
      </c>
      <c r="B105" s="163" t="s">
        <v>428</v>
      </c>
      <c r="C105" s="163"/>
      <c r="D105" s="158" t="s">
        <v>298</v>
      </c>
      <c r="E105" s="160"/>
      <c r="F105" s="160"/>
      <c r="G105" s="160"/>
      <c r="H105" s="160"/>
      <c r="I105" s="159"/>
      <c r="J105" s="64">
        <v>1</v>
      </c>
      <c r="K105" s="64" t="s">
        <v>294</v>
      </c>
      <c r="L105" s="64"/>
      <c r="M105" s="65">
        <f>J105*L105</f>
        <v>0</v>
      </c>
    </row>
    <row r="106" spans="1:15" ht="15" thickBot="1">
      <c r="J106" s="54"/>
      <c r="K106" s="81" t="s">
        <v>295</v>
      </c>
      <c r="L106" s="82"/>
      <c r="M106" s="83">
        <f>SUM(M96:M105)</f>
        <v>0</v>
      </c>
    </row>
    <row r="107" spans="1:15" ht="15" thickBot="1"/>
    <row r="108" spans="1:15" ht="15" thickBot="1">
      <c r="K108" s="84" t="s">
        <v>299</v>
      </c>
      <c r="L108" s="85"/>
      <c r="M108" s="86">
        <f>SUM(M106,M91,M84,M79,M45,M31)</f>
        <v>0</v>
      </c>
    </row>
  </sheetData>
  <sheetProtection algorithmName="SHA-512" hashValue="ryzc42nErgDyBBN5itWzdUZr1UzK9o0VsgX/quYIdJ91jo0LR768H1AuC/xKaEAu+YvmoYcNQh0NQ1JAY7gWCQ==" saltValue="dS0wwEVkxaSgghpWCedkaA==" spinCount="100000" sheet="1" objects="1" scenarios="1"/>
  <protectedRanges>
    <protectedRange sqref="L1:L1048576" name="Obseg1"/>
  </protectedRanges>
  <mergeCells count="54">
    <mergeCell ref="B87:C87"/>
    <mergeCell ref="D87:I87"/>
    <mergeCell ref="B88:C88"/>
    <mergeCell ref="D88:I88"/>
    <mergeCell ref="B89:C89"/>
    <mergeCell ref="D89:I89"/>
    <mergeCell ref="B105:C105"/>
    <mergeCell ref="D105:I105"/>
    <mergeCell ref="B102:C102"/>
    <mergeCell ref="D102:I102"/>
    <mergeCell ref="B103:C103"/>
    <mergeCell ref="D103:I103"/>
    <mergeCell ref="B104:C104"/>
    <mergeCell ref="D104:I104"/>
    <mergeCell ref="A7:G7"/>
    <mergeCell ref="A5:D5"/>
    <mergeCell ref="D62:I62"/>
    <mergeCell ref="D64:I64"/>
    <mergeCell ref="D60:I60"/>
    <mergeCell ref="D53:I53"/>
    <mergeCell ref="D54:I54"/>
    <mergeCell ref="A9:D9"/>
    <mergeCell ref="D12:I12"/>
    <mergeCell ref="D25:I25"/>
    <mergeCell ref="D55:I55"/>
    <mergeCell ref="D51:I51"/>
    <mergeCell ref="D81:I81"/>
    <mergeCell ref="D56:I56"/>
    <mergeCell ref="D67:I67"/>
    <mergeCell ref="D69:I69"/>
    <mergeCell ref="D68:I68"/>
    <mergeCell ref="D77:I77"/>
    <mergeCell ref="D78:I78"/>
    <mergeCell ref="D65:I65"/>
    <mergeCell ref="D61:I61"/>
    <mergeCell ref="D57:I57"/>
    <mergeCell ref="D58:I58"/>
    <mergeCell ref="D59:I59"/>
    <mergeCell ref="B90:C90"/>
    <mergeCell ref="D90:I90"/>
    <mergeCell ref="D101:I101"/>
    <mergeCell ref="D98:I98"/>
    <mergeCell ref="D99:I99"/>
    <mergeCell ref="D100:I100"/>
    <mergeCell ref="B98:C98"/>
    <mergeCell ref="B99:C99"/>
    <mergeCell ref="B100:C100"/>
    <mergeCell ref="B101:C101"/>
    <mergeCell ref="D95:I95"/>
    <mergeCell ref="D96:I96"/>
    <mergeCell ref="D97:I97"/>
    <mergeCell ref="B95:C95"/>
    <mergeCell ref="B96:C96"/>
    <mergeCell ref="B97:C97"/>
  </mergeCells>
  <pageMargins left="1.0899999999999999" right="0.7" top="0.75" bottom="0.75" header="0.3" footer="0.3"/>
  <pageSetup scale="92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41" r:id="rId4">
          <objectPr defaultSize="0" r:id="rId5">
            <anchor moveWithCells="1">
              <from>
                <xdr:col>1</xdr:col>
                <xdr:colOff>0</xdr:colOff>
                <xdr:row>110</xdr:row>
                <xdr:rowOff>114300</xdr:rowOff>
              </from>
              <to>
                <xdr:col>9</xdr:col>
                <xdr:colOff>127000</xdr:colOff>
                <xdr:row>157</xdr:row>
                <xdr:rowOff>146050</xdr:rowOff>
              </to>
            </anchor>
          </objectPr>
        </oleObject>
      </mc:Choice>
      <mc:Fallback>
        <oleObject progId="Word.Document.12" shapeId="1024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8E548-C5EE-453A-B030-7CF37DBDB978}">
  <dimension ref="E7:G19"/>
  <sheetViews>
    <sheetView workbookViewId="0">
      <selection activeCell="L9" sqref="L9"/>
    </sheetView>
  </sheetViews>
  <sheetFormatPr defaultColWidth="8.7265625" defaultRowHeight="15.5"/>
  <cols>
    <col min="1" max="5" width="8.7265625" style="127"/>
    <col min="6" max="6" width="21.81640625" style="127" bestFit="1" customWidth="1"/>
    <col min="7" max="16384" width="8.7265625" style="127"/>
  </cols>
  <sheetData>
    <row r="7" spans="5:7" ht="18">
      <c r="E7" s="142" t="s">
        <v>278</v>
      </c>
      <c r="F7" s="142"/>
      <c r="G7" s="143"/>
    </row>
    <row r="8" spans="5:7">
      <c r="E8" s="42"/>
      <c r="F8" s="42"/>
      <c r="G8" s="42"/>
    </row>
    <row r="9" spans="5:7">
      <c r="E9" s="42"/>
      <c r="F9" s="42"/>
      <c r="G9" s="42"/>
    </row>
    <row r="10" spans="5:7" ht="26">
      <c r="E10" s="30" t="s">
        <v>279</v>
      </c>
      <c r="F10" s="30" t="s">
        <v>280</v>
      </c>
      <c r="G10" s="30" t="s">
        <v>281</v>
      </c>
    </row>
    <row r="11" spans="5:7">
      <c r="E11" s="43"/>
      <c r="F11" s="44"/>
      <c r="G11" s="43"/>
    </row>
    <row r="12" spans="5:7">
      <c r="E12" s="45" t="s">
        <v>282</v>
      </c>
      <c r="F12" s="46" t="s">
        <v>380</v>
      </c>
      <c r="G12" s="128">
        <f>'MFE OŠ Koroški Jeklarji'!G92</f>
        <v>0</v>
      </c>
    </row>
    <row r="13" spans="5:7">
      <c r="E13" s="42" t="s">
        <v>283</v>
      </c>
      <c r="F13" s="46"/>
      <c r="G13" s="128"/>
    </row>
    <row r="14" spans="5:7">
      <c r="E14" s="45" t="s">
        <v>284</v>
      </c>
      <c r="F14" s="46"/>
      <c r="G14" s="48"/>
    </row>
    <row r="15" spans="5:7">
      <c r="E15" s="49" t="s">
        <v>285</v>
      </c>
      <c r="F15" s="46"/>
      <c r="G15" s="48"/>
    </row>
    <row r="16" spans="5:7">
      <c r="E16" s="45" t="s">
        <v>286</v>
      </c>
      <c r="F16" s="46"/>
      <c r="G16" s="48"/>
    </row>
    <row r="17" spans="5:7">
      <c r="E17" s="42"/>
      <c r="F17" s="46"/>
      <c r="G17" s="48"/>
    </row>
    <row r="18" spans="5:7">
      <c r="E18" s="42"/>
      <c r="F18" s="50"/>
      <c r="G18" s="48"/>
    </row>
    <row r="19" spans="5:7">
      <c r="E19" s="51"/>
      <c r="F19" s="52" t="s">
        <v>287</v>
      </c>
      <c r="G19" s="53">
        <f>SUM(G12:G18)</f>
        <v>0</v>
      </c>
    </row>
  </sheetData>
  <sheetProtection algorithmName="SHA-512" hashValue="V1VurkAuzyaVDYNFQBrTY4Y1myNUhIzSFZ2lu1DgpbR/9dVFFXrLnI3TjGNjyWcB3qV4EQCjyZZbWlLgy22RBw==" saltValue="yevr4c/okYCKhjg5kIKZ1w==" spinCount="100000" sheet="1" objects="1" scenarios="1"/>
  <mergeCells count="1">
    <mergeCell ref="E7:G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7409" r:id="rId4">
          <objectPr defaultSize="0" r:id="rId5">
            <anchor moveWithCells="1">
              <from>
                <xdr:col>2</xdr:col>
                <xdr:colOff>241300</xdr:colOff>
                <xdr:row>21</xdr:row>
                <xdr:rowOff>190500</xdr:rowOff>
              </from>
              <to>
                <xdr:col>9</xdr:col>
                <xdr:colOff>527050</xdr:colOff>
                <xdr:row>66</xdr:row>
                <xdr:rowOff>19050</xdr:rowOff>
              </to>
            </anchor>
          </objectPr>
        </oleObject>
      </mc:Choice>
      <mc:Fallback>
        <oleObject progId="Word.Document.12" shapeId="1740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9804-E578-4CF6-B1A3-D3B85BBE20AE}">
  <dimension ref="A1:G93"/>
  <sheetViews>
    <sheetView topLeftCell="A52" zoomScale="80" zoomScaleNormal="80" workbookViewId="0">
      <selection activeCell="C84" sqref="C84"/>
    </sheetView>
  </sheetViews>
  <sheetFormatPr defaultColWidth="10.54296875" defaultRowHeight="12.5"/>
  <cols>
    <col min="1" max="1" width="7.1796875" style="129" customWidth="1"/>
    <col min="2" max="2" width="10.81640625" style="129" customWidth="1"/>
    <col min="3" max="3" width="52.54296875" style="136" customWidth="1"/>
    <col min="4" max="4" width="15.1796875" style="135" customWidth="1"/>
    <col min="5" max="16384" width="10.54296875" style="129"/>
  </cols>
  <sheetData>
    <row r="1" spans="1:7" ht="15.5">
      <c r="A1" s="1" t="s">
        <v>124</v>
      </c>
      <c r="B1" s="2"/>
      <c r="C1" s="3"/>
      <c r="D1" s="4"/>
      <c r="E1" s="5"/>
      <c r="F1" s="5"/>
      <c r="G1" s="5"/>
    </row>
    <row r="2" spans="1:7" ht="15.5">
      <c r="A2" s="1" t="s">
        <v>277</v>
      </c>
      <c r="B2" s="2"/>
      <c r="C2" s="3"/>
      <c r="D2" s="4"/>
      <c r="E2" s="5"/>
      <c r="F2" s="5"/>
      <c r="G2" s="5"/>
    </row>
    <row r="3" spans="1:7" ht="13">
      <c r="A3" s="7"/>
      <c r="B3" s="7"/>
      <c r="C3" s="8"/>
      <c r="D3" s="4"/>
      <c r="E3" s="5"/>
      <c r="F3" s="5"/>
      <c r="G3" s="5"/>
    </row>
    <row r="4" spans="1:7" ht="13">
      <c r="A4" s="2" t="s">
        <v>379</v>
      </c>
      <c r="B4" s="2"/>
      <c r="C4" s="3"/>
      <c r="D4" s="7"/>
      <c r="E4" s="5"/>
      <c r="F4" s="5"/>
      <c r="G4" s="5"/>
    </row>
    <row r="5" spans="1:7" ht="14.5">
      <c r="A5" s="9" t="s">
        <v>1</v>
      </c>
      <c r="B5" s="9" t="s">
        <v>3</v>
      </c>
      <c r="C5" s="10" t="s">
        <v>4</v>
      </c>
      <c r="D5" s="11" t="s">
        <v>335</v>
      </c>
      <c r="E5" s="12" t="s">
        <v>289</v>
      </c>
      <c r="F5" s="12" t="s">
        <v>290</v>
      </c>
      <c r="G5" s="13" t="s">
        <v>291</v>
      </c>
    </row>
    <row r="6" spans="1:7" ht="13">
      <c r="A6" s="17">
        <v>1</v>
      </c>
      <c r="B6" s="14" t="s">
        <v>258</v>
      </c>
      <c r="C6" s="15" t="s">
        <v>378</v>
      </c>
      <c r="D6" s="16">
        <v>1</v>
      </c>
      <c r="E6" s="14" t="s">
        <v>294</v>
      </c>
      <c r="F6" s="14"/>
      <c r="G6" s="14">
        <f t="shared" ref="G6:G16" si="0">D6*F6</f>
        <v>0</v>
      </c>
    </row>
    <row r="7" spans="1:7" ht="13">
      <c r="A7" s="17">
        <v>2</v>
      </c>
      <c r="B7" s="14" t="s">
        <v>258</v>
      </c>
      <c r="C7" s="15" t="s">
        <v>377</v>
      </c>
      <c r="D7" s="16">
        <v>1</v>
      </c>
      <c r="E7" s="14" t="s">
        <v>294</v>
      </c>
      <c r="F7" s="14"/>
      <c r="G7" s="14">
        <f t="shared" si="0"/>
        <v>0</v>
      </c>
    </row>
    <row r="8" spans="1:7" ht="13">
      <c r="A8" s="17">
        <v>3</v>
      </c>
      <c r="B8" s="14" t="s">
        <v>6</v>
      </c>
      <c r="C8" s="15" t="s">
        <v>376</v>
      </c>
      <c r="D8" s="16">
        <v>146</v>
      </c>
      <c r="E8" s="14" t="s">
        <v>292</v>
      </c>
      <c r="F8" s="14"/>
      <c r="G8" s="14">
        <f t="shared" si="0"/>
        <v>0</v>
      </c>
    </row>
    <row r="9" spans="1:7" ht="13">
      <c r="A9" s="17">
        <v>4</v>
      </c>
      <c r="B9" s="14" t="s">
        <v>375</v>
      </c>
      <c r="C9" s="15" t="s">
        <v>374</v>
      </c>
      <c r="D9" s="16">
        <v>73</v>
      </c>
      <c r="E9" s="14" t="s">
        <v>292</v>
      </c>
      <c r="F9" s="14"/>
      <c r="G9" s="14">
        <f t="shared" si="0"/>
        <v>0</v>
      </c>
    </row>
    <row r="10" spans="1:7" ht="13">
      <c r="A10" s="17">
        <v>5</v>
      </c>
      <c r="B10" s="14" t="s">
        <v>256</v>
      </c>
      <c r="C10" s="15" t="s">
        <v>373</v>
      </c>
      <c r="D10" s="16">
        <v>1</v>
      </c>
      <c r="E10" s="14" t="s">
        <v>292</v>
      </c>
      <c r="F10" s="14"/>
      <c r="G10" s="14">
        <f t="shared" si="0"/>
        <v>0</v>
      </c>
    </row>
    <row r="11" spans="1:7" ht="13">
      <c r="A11" s="17">
        <v>6</v>
      </c>
      <c r="B11" s="14" t="s">
        <v>256</v>
      </c>
      <c r="C11" s="15" t="s">
        <v>372</v>
      </c>
      <c r="D11" s="16">
        <v>1</v>
      </c>
      <c r="E11" s="14" t="s">
        <v>292</v>
      </c>
      <c r="F11" s="14"/>
      <c r="G11" s="14">
        <f t="shared" si="0"/>
        <v>0</v>
      </c>
    </row>
    <row r="12" spans="1:7" ht="13">
      <c r="A12" s="17">
        <v>7</v>
      </c>
      <c r="B12" s="14" t="s">
        <v>33</v>
      </c>
      <c r="C12" s="15" t="s">
        <v>371</v>
      </c>
      <c r="D12" s="16">
        <v>300</v>
      </c>
      <c r="E12" s="14" t="s">
        <v>293</v>
      </c>
      <c r="F12" s="14"/>
      <c r="G12" s="14">
        <f t="shared" si="0"/>
        <v>0</v>
      </c>
    </row>
    <row r="13" spans="1:7" ht="13">
      <c r="A13" s="17">
        <v>8</v>
      </c>
      <c r="B13" s="14" t="s">
        <v>33</v>
      </c>
      <c r="C13" s="15" t="s">
        <v>370</v>
      </c>
      <c r="D13" s="16">
        <v>300</v>
      </c>
      <c r="E13" s="14" t="s">
        <v>293</v>
      </c>
      <c r="F13" s="14"/>
      <c r="G13" s="14">
        <f t="shared" si="0"/>
        <v>0</v>
      </c>
    </row>
    <row r="14" spans="1:7" ht="13">
      <c r="A14" s="17">
        <v>9</v>
      </c>
      <c r="B14" s="14" t="s">
        <v>169</v>
      </c>
      <c r="C14" s="15" t="s">
        <v>369</v>
      </c>
      <c r="D14" s="16">
        <v>40</v>
      </c>
      <c r="E14" s="14" t="s">
        <v>292</v>
      </c>
      <c r="F14" s="14"/>
      <c r="G14" s="14">
        <f t="shared" si="0"/>
        <v>0</v>
      </c>
    </row>
    <row r="15" spans="1:7" ht="15" customHeight="1">
      <c r="A15" s="17">
        <v>10</v>
      </c>
      <c r="B15" s="14" t="s">
        <v>248</v>
      </c>
      <c r="C15" s="15" t="s">
        <v>17</v>
      </c>
      <c r="D15" s="16">
        <v>200</v>
      </c>
      <c r="E15" s="14" t="s">
        <v>293</v>
      </c>
      <c r="F15" s="14"/>
      <c r="G15" s="14">
        <f t="shared" si="0"/>
        <v>0</v>
      </c>
    </row>
    <row r="16" spans="1:7" ht="13">
      <c r="A16" s="17">
        <v>11</v>
      </c>
      <c r="B16" s="14" t="s">
        <v>12</v>
      </c>
      <c r="C16" s="15" t="s">
        <v>368</v>
      </c>
      <c r="D16" s="16">
        <v>70</v>
      </c>
      <c r="E16" s="14" t="s">
        <v>293</v>
      </c>
      <c r="F16" s="14"/>
      <c r="G16" s="14">
        <f t="shared" si="0"/>
        <v>0</v>
      </c>
    </row>
    <row r="17" spans="1:7" ht="14.5">
      <c r="A17" s="14"/>
      <c r="B17" s="14"/>
      <c r="C17" s="15"/>
      <c r="D17" s="16"/>
      <c r="E17" s="12" t="s">
        <v>295</v>
      </c>
      <c r="F17" s="14"/>
      <c r="G17" s="14">
        <f>SUM(G6:G16)</f>
        <v>0</v>
      </c>
    </row>
    <row r="18" spans="1:7" ht="13">
      <c r="A18" s="9" t="s">
        <v>367</v>
      </c>
      <c r="B18" s="9"/>
      <c r="C18" s="10"/>
      <c r="D18" s="11"/>
      <c r="E18" s="14"/>
      <c r="F18" s="14"/>
      <c r="G18" s="14"/>
    </row>
    <row r="19" spans="1:7" ht="14.5">
      <c r="A19" s="9" t="s">
        <v>1</v>
      </c>
      <c r="B19" s="9" t="s">
        <v>3</v>
      </c>
      <c r="C19" s="10" t="s">
        <v>4</v>
      </c>
      <c r="D19" s="11" t="s">
        <v>335</v>
      </c>
      <c r="E19" s="12" t="s">
        <v>289</v>
      </c>
      <c r="F19" s="12" t="s">
        <v>290</v>
      </c>
      <c r="G19" s="13" t="s">
        <v>291</v>
      </c>
    </row>
    <row r="20" spans="1:7" ht="13">
      <c r="A20" s="17">
        <v>1</v>
      </c>
      <c r="B20" s="14" t="s">
        <v>176</v>
      </c>
      <c r="C20" s="15" t="s">
        <v>175</v>
      </c>
      <c r="D20" s="16">
        <v>1</v>
      </c>
      <c r="E20" s="14" t="s">
        <v>292</v>
      </c>
      <c r="F20" s="14"/>
      <c r="G20" s="14">
        <f t="shared" ref="G20:G26" si="1">D20*F20</f>
        <v>0</v>
      </c>
    </row>
    <row r="21" spans="1:7" ht="13">
      <c r="A21" s="17">
        <v>2</v>
      </c>
      <c r="B21" s="16" t="s">
        <v>252</v>
      </c>
      <c r="C21" s="23" t="s">
        <v>366</v>
      </c>
      <c r="D21" s="16">
        <v>10</v>
      </c>
      <c r="E21" s="14" t="s">
        <v>293</v>
      </c>
      <c r="F21" s="14"/>
      <c r="G21" s="14">
        <f t="shared" si="1"/>
        <v>0</v>
      </c>
    </row>
    <row r="22" spans="1:7" ht="13">
      <c r="A22" s="17">
        <v>3</v>
      </c>
      <c r="B22" s="16" t="s">
        <v>276</v>
      </c>
      <c r="C22" s="23" t="s">
        <v>23</v>
      </c>
      <c r="D22" s="16">
        <v>6</v>
      </c>
      <c r="E22" s="14" t="s">
        <v>292</v>
      </c>
      <c r="F22" s="14"/>
      <c r="G22" s="14">
        <f t="shared" si="1"/>
        <v>0</v>
      </c>
    </row>
    <row r="23" spans="1:7" ht="13">
      <c r="A23" s="17">
        <v>4</v>
      </c>
      <c r="B23" s="16" t="s">
        <v>10</v>
      </c>
      <c r="C23" s="23" t="s">
        <v>250</v>
      </c>
      <c r="D23" s="16">
        <v>16</v>
      </c>
      <c r="E23" s="14" t="s">
        <v>292</v>
      </c>
      <c r="F23" s="14"/>
      <c r="G23" s="14">
        <f t="shared" si="1"/>
        <v>0</v>
      </c>
    </row>
    <row r="24" spans="1:7" ht="13">
      <c r="A24" s="17">
        <v>5</v>
      </c>
      <c r="B24" s="16" t="s">
        <v>10</v>
      </c>
      <c r="C24" s="23" t="s">
        <v>249</v>
      </c>
      <c r="D24" s="16">
        <v>16</v>
      </c>
      <c r="E24" s="14" t="s">
        <v>292</v>
      </c>
      <c r="F24" s="14"/>
      <c r="G24" s="14">
        <f t="shared" si="1"/>
        <v>0</v>
      </c>
    </row>
    <row r="25" spans="1:7" ht="13">
      <c r="A25" s="17">
        <v>6</v>
      </c>
      <c r="B25" s="14" t="s">
        <v>24</v>
      </c>
      <c r="C25" s="15" t="s">
        <v>365</v>
      </c>
      <c r="D25" s="16">
        <v>24</v>
      </c>
      <c r="E25" s="14" t="s">
        <v>292</v>
      </c>
      <c r="F25" s="14"/>
      <c r="G25" s="14">
        <f t="shared" si="1"/>
        <v>0</v>
      </c>
    </row>
    <row r="26" spans="1:7" ht="13">
      <c r="A26" s="17">
        <v>7</v>
      </c>
      <c r="B26" s="14" t="s">
        <v>24</v>
      </c>
      <c r="C26" s="15" t="s">
        <v>364</v>
      </c>
      <c r="D26" s="16">
        <v>2</v>
      </c>
      <c r="E26" s="14" t="s">
        <v>292</v>
      </c>
      <c r="F26" s="14"/>
      <c r="G26" s="14">
        <f t="shared" si="1"/>
        <v>0</v>
      </c>
    </row>
    <row r="27" spans="1:7" ht="14.5">
      <c r="A27" s="14"/>
      <c r="B27" s="14"/>
      <c r="C27" s="15"/>
      <c r="D27" s="16"/>
      <c r="E27" s="12" t="s">
        <v>295</v>
      </c>
      <c r="F27" s="14"/>
      <c r="G27" s="14">
        <f>SUM(G20:G26)</f>
        <v>0</v>
      </c>
    </row>
    <row r="28" spans="1:7" ht="13">
      <c r="A28" s="9" t="s">
        <v>363</v>
      </c>
      <c r="B28" s="9"/>
      <c r="C28" s="10"/>
      <c r="D28" s="16"/>
      <c r="E28" s="14"/>
      <c r="F28" s="14"/>
      <c r="G28" s="14"/>
    </row>
    <row r="29" spans="1:7" ht="14.5">
      <c r="A29" s="9" t="s">
        <v>1</v>
      </c>
      <c r="B29" s="9" t="s">
        <v>3</v>
      </c>
      <c r="C29" s="10" t="s">
        <v>4</v>
      </c>
      <c r="D29" s="11" t="s">
        <v>335</v>
      </c>
      <c r="E29" s="12" t="s">
        <v>289</v>
      </c>
      <c r="F29" s="12" t="s">
        <v>290</v>
      </c>
      <c r="G29" s="13" t="s">
        <v>291</v>
      </c>
    </row>
    <row r="30" spans="1:7" ht="13">
      <c r="A30" s="17">
        <v>1</v>
      </c>
      <c r="B30" s="14" t="s">
        <v>33</v>
      </c>
      <c r="C30" s="15" t="s">
        <v>362</v>
      </c>
      <c r="D30" s="16">
        <v>10</v>
      </c>
      <c r="E30" s="14" t="s">
        <v>293</v>
      </c>
      <c r="F30" s="14"/>
      <c r="G30" s="14">
        <f t="shared" ref="G30:G47" si="2">D30*F30</f>
        <v>0</v>
      </c>
    </row>
    <row r="31" spans="1:7" ht="13">
      <c r="A31" s="17">
        <v>2</v>
      </c>
      <c r="B31" s="14"/>
      <c r="C31" s="15" t="s">
        <v>361</v>
      </c>
      <c r="D31" s="16">
        <v>10</v>
      </c>
      <c r="E31" s="14" t="s">
        <v>293</v>
      </c>
      <c r="F31" s="14"/>
      <c r="G31" s="14">
        <f t="shared" si="2"/>
        <v>0</v>
      </c>
    </row>
    <row r="32" spans="1:7" ht="13">
      <c r="A32" s="17">
        <v>3</v>
      </c>
      <c r="B32" s="14" t="s">
        <v>33</v>
      </c>
      <c r="C32" s="15" t="s">
        <v>360</v>
      </c>
      <c r="D32" s="16">
        <v>30</v>
      </c>
      <c r="E32" s="14" t="s">
        <v>293</v>
      </c>
      <c r="F32" s="14"/>
      <c r="G32" s="14">
        <f t="shared" si="2"/>
        <v>0</v>
      </c>
    </row>
    <row r="33" spans="1:7" ht="13">
      <c r="A33" s="17">
        <v>4</v>
      </c>
      <c r="B33" s="14" t="s">
        <v>12</v>
      </c>
      <c r="C33" s="15" t="s">
        <v>227</v>
      </c>
      <c r="D33" s="16">
        <v>100</v>
      </c>
      <c r="E33" s="14" t="s">
        <v>293</v>
      </c>
      <c r="F33" s="14"/>
      <c r="G33" s="14">
        <f t="shared" si="2"/>
        <v>0</v>
      </c>
    </row>
    <row r="34" spans="1:7" ht="13">
      <c r="A34" s="17">
        <v>5</v>
      </c>
      <c r="B34" s="14" t="s">
        <v>226</v>
      </c>
      <c r="C34" s="15" t="s">
        <v>359</v>
      </c>
      <c r="D34" s="16">
        <v>8</v>
      </c>
      <c r="E34" s="14" t="s">
        <v>292</v>
      </c>
      <c r="F34" s="14"/>
      <c r="G34" s="14">
        <f t="shared" si="2"/>
        <v>0</v>
      </c>
    </row>
    <row r="35" spans="1:7" ht="13">
      <c r="A35" s="17">
        <v>6</v>
      </c>
      <c r="B35" s="14"/>
      <c r="C35" s="15" t="s">
        <v>358</v>
      </c>
      <c r="D35" s="16">
        <v>8</v>
      </c>
      <c r="E35" s="14" t="s">
        <v>292</v>
      </c>
      <c r="F35" s="14"/>
      <c r="G35" s="14">
        <f t="shared" si="2"/>
        <v>0</v>
      </c>
    </row>
    <row r="36" spans="1:7" ht="13">
      <c r="A36" s="17">
        <v>7</v>
      </c>
      <c r="B36" s="14"/>
      <c r="C36" s="15" t="s">
        <v>357</v>
      </c>
      <c r="D36" s="16">
        <v>8</v>
      </c>
      <c r="E36" s="14" t="s">
        <v>292</v>
      </c>
      <c r="F36" s="14"/>
      <c r="G36" s="14">
        <f t="shared" si="2"/>
        <v>0</v>
      </c>
    </row>
    <row r="37" spans="1:7" ht="13">
      <c r="A37" s="17">
        <v>8</v>
      </c>
      <c r="B37" s="14" t="s">
        <v>355</v>
      </c>
      <c r="C37" s="15" t="s">
        <v>354</v>
      </c>
      <c r="D37" s="16">
        <v>2</v>
      </c>
      <c r="E37" s="14" t="s">
        <v>292</v>
      </c>
      <c r="F37" s="14"/>
      <c r="G37" s="14">
        <f t="shared" si="2"/>
        <v>0</v>
      </c>
    </row>
    <row r="38" spans="1:7" ht="13">
      <c r="A38" s="17">
        <v>9</v>
      </c>
      <c r="B38" s="14" t="s">
        <v>221</v>
      </c>
      <c r="C38" s="15" t="s">
        <v>353</v>
      </c>
      <c r="D38" s="16">
        <v>1</v>
      </c>
      <c r="E38" s="14" t="s">
        <v>294</v>
      </c>
      <c r="F38" s="14"/>
      <c r="G38" s="14">
        <f t="shared" si="2"/>
        <v>0</v>
      </c>
    </row>
    <row r="39" spans="1:7" ht="13">
      <c r="A39" s="17">
        <v>10</v>
      </c>
      <c r="B39" s="14" t="s">
        <v>73</v>
      </c>
      <c r="C39" s="15" t="s">
        <v>352</v>
      </c>
      <c r="D39" s="16">
        <v>1</v>
      </c>
      <c r="E39" s="14" t="s">
        <v>294</v>
      </c>
      <c r="F39" s="14"/>
      <c r="G39" s="14">
        <f t="shared" si="2"/>
        <v>0</v>
      </c>
    </row>
    <row r="40" spans="1:7" ht="13">
      <c r="A40" s="17">
        <v>11</v>
      </c>
      <c r="B40" s="14" t="s">
        <v>146</v>
      </c>
      <c r="C40" s="15" t="s">
        <v>351</v>
      </c>
      <c r="D40" s="16">
        <v>1</v>
      </c>
      <c r="E40" s="14" t="s">
        <v>294</v>
      </c>
      <c r="F40" s="14"/>
      <c r="G40" s="14">
        <f t="shared" si="2"/>
        <v>0</v>
      </c>
    </row>
    <row r="41" spans="1:7" ht="13">
      <c r="A41" s="17">
        <v>12</v>
      </c>
      <c r="B41" s="14" t="s">
        <v>30</v>
      </c>
      <c r="C41" s="15" t="s">
        <v>350</v>
      </c>
      <c r="D41" s="16">
        <v>1</v>
      </c>
      <c r="E41" s="14" t="s">
        <v>294</v>
      </c>
      <c r="F41" s="14"/>
      <c r="G41" s="14">
        <f t="shared" si="2"/>
        <v>0</v>
      </c>
    </row>
    <row r="42" spans="1:7" ht="13">
      <c r="A42" s="17">
        <v>13</v>
      </c>
      <c r="B42" s="14" t="s">
        <v>143</v>
      </c>
      <c r="C42" s="15" t="s">
        <v>349</v>
      </c>
      <c r="D42" s="16">
        <v>1</v>
      </c>
      <c r="E42" s="14" t="s">
        <v>294</v>
      </c>
      <c r="F42" s="14"/>
      <c r="G42" s="14">
        <f t="shared" si="2"/>
        <v>0</v>
      </c>
    </row>
    <row r="43" spans="1:7" ht="13">
      <c r="A43" s="17">
        <v>14</v>
      </c>
      <c r="B43" s="14" t="s">
        <v>141</v>
      </c>
      <c r="C43" s="15" t="s">
        <v>348</v>
      </c>
      <c r="D43" s="16">
        <v>1</v>
      </c>
      <c r="E43" s="14" t="s">
        <v>294</v>
      </c>
      <c r="F43" s="14"/>
      <c r="G43" s="14">
        <f t="shared" si="2"/>
        <v>0</v>
      </c>
    </row>
    <row r="44" spans="1:7" ht="13">
      <c r="A44" s="17">
        <v>15</v>
      </c>
      <c r="B44" s="14" t="s">
        <v>24</v>
      </c>
      <c r="C44" s="15" t="s">
        <v>347</v>
      </c>
      <c r="D44" s="16">
        <v>2</v>
      </c>
      <c r="E44" s="14" t="s">
        <v>292</v>
      </c>
      <c r="F44" s="14"/>
      <c r="G44" s="14">
        <f t="shared" si="2"/>
        <v>0</v>
      </c>
    </row>
    <row r="45" spans="1:7" ht="13">
      <c r="A45" s="17">
        <v>16</v>
      </c>
      <c r="B45" s="14" t="s">
        <v>24</v>
      </c>
      <c r="C45" s="15" t="s">
        <v>346</v>
      </c>
      <c r="D45" s="16">
        <v>1</v>
      </c>
      <c r="E45" s="14" t="s">
        <v>292</v>
      </c>
      <c r="F45" s="14"/>
      <c r="G45" s="14">
        <f t="shared" si="2"/>
        <v>0</v>
      </c>
    </row>
    <row r="46" spans="1:7" ht="15" customHeight="1">
      <c r="A46" s="17">
        <v>17</v>
      </c>
      <c r="B46" s="14" t="s">
        <v>15</v>
      </c>
      <c r="C46" s="15" t="s">
        <v>345</v>
      </c>
      <c r="D46" s="16">
        <v>1</v>
      </c>
      <c r="E46" s="14" t="s">
        <v>294</v>
      </c>
      <c r="F46" s="14"/>
      <c r="G46" s="14">
        <f t="shared" si="2"/>
        <v>0</v>
      </c>
    </row>
    <row r="47" spans="1:7" ht="26">
      <c r="A47" s="17">
        <v>18</v>
      </c>
      <c r="B47" s="14" t="s">
        <v>15</v>
      </c>
      <c r="C47" s="15" t="s">
        <v>344</v>
      </c>
      <c r="D47" s="16">
        <v>1</v>
      </c>
      <c r="E47" s="14" t="s">
        <v>294</v>
      </c>
      <c r="F47" s="14"/>
      <c r="G47" s="14">
        <f t="shared" si="2"/>
        <v>0</v>
      </c>
    </row>
    <row r="48" spans="1:7" ht="14.5">
      <c r="A48" s="14"/>
      <c r="B48" s="14"/>
      <c r="C48" s="15"/>
      <c r="D48" s="16"/>
      <c r="E48" s="12" t="s">
        <v>295</v>
      </c>
      <c r="F48" s="14"/>
      <c r="G48" s="14">
        <f>SUM(G30:G47)</f>
        <v>0</v>
      </c>
    </row>
    <row r="49" spans="1:7" ht="13">
      <c r="A49" s="14"/>
      <c r="B49" s="14"/>
      <c r="C49" s="15"/>
      <c r="D49" s="16"/>
      <c r="E49" s="14"/>
      <c r="F49" s="14"/>
      <c r="G49" s="14"/>
    </row>
    <row r="50" spans="1:7" ht="13">
      <c r="A50" s="9" t="s">
        <v>356</v>
      </c>
      <c r="B50" s="9"/>
      <c r="C50" s="10"/>
      <c r="D50" s="16"/>
      <c r="E50" s="14"/>
      <c r="F50" s="14"/>
      <c r="G50" s="14"/>
    </row>
    <row r="51" spans="1:7" ht="14.5">
      <c r="A51" s="9" t="s">
        <v>1</v>
      </c>
      <c r="B51" s="9" t="s">
        <v>3</v>
      </c>
      <c r="C51" s="10" t="s">
        <v>4</v>
      </c>
      <c r="D51" s="11" t="s">
        <v>335</v>
      </c>
      <c r="E51" s="12" t="s">
        <v>289</v>
      </c>
      <c r="F51" s="12" t="s">
        <v>290</v>
      </c>
      <c r="G51" s="13" t="s">
        <v>291</v>
      </c>
    </row>
    <row r="52" spans="1:7" ht="13">
      <c r="A52" s="17">
        <v>1</v>
      </c>
      <c r="B52" s="14" t="s">
        <v>355</v>
      </c>
      <c r="C52" s="15" t="s">
        <v>354</v>
      </c>
      <c r="D52" s="16">
        <v>2</v>
      </c>
      <c r="E52" s="14" t="s">
        <v>292</v>
      </c>
      <c r="F52" s="14"/>
      <c r="G52" s="14">
        <f t="shared" ref="G52:G62" si="3">D52*F52</f>
        <v>0</v>
      </c>
    </row>
    <row r="53" spans="1:7" ht="13">
      <c r="A53" s="17">
        <v>2</v>
      </c>
      <c r="B53" s="14" t="s">
        <v>221</v>
      </c>
      <c r="C53" s="15" t="s">
        <v>353</v>
      </c>
      <c r="D53" s="16">
        <v>1</v>
      </c>
      <c r="E53" s="14" t="s">
        <v>294</v>
      </c>
      <c r="F53" s="14"/>
      <c r="G53" s="14">
        <f t="shared" si="3"/>
        <v>0</v>
      </c>
    </row>
    <row r="54" spans="1:7" ht="13">
      <c r="A54" s="17">
        <v>3</v>
      </c>
      <c r="B54" s="14" t="s">
        <v>73</v>
      </c>
      <c r="C54" s="15" t="s">
        <v>352</v>
      </c>
      <c r="D54" s="16">
        <v>1</v>
      </c>
      <c r="E54" s="14" t="s">
        <v>294</v>
      </c>
      <c r="F54" s="14"/>
      <c r="G54" s="14">
        <f t="shared" si="3"/>
        <v>0</v>
      </c>
    </row>
    <row r="55" spans="1:7" ht="13">
      <c r="A55" s="17">
        <v>4</v>
      </c>
      <c r="B55" s="14" t="s">
        <v>146</v>
      </c>
      <c r="C55" s="15" t="s">
        <v>351</v>
      </c>
      <c r="D55" s="16">
        <v>1</v>
      </c>
      <c r="E55" s="14" t="s">
        <v>294</v>
      </c>
      <c r="F55" s="14"/>
      <c r="G55" s="14">
        <f t="shared" si="3"/>
        <v>0</v>
      </c>
    </row>
    <row r="56" spans="1:7" ht="13">
      <c r="A56" s="17">
        <v>5</v>
      </c>
      <c r="B56" s="14" t="s">
        <v>30</v>
      </c>
      <c r="C56" s="15" t="s">
        <v>350</v>
      </c>
      <c r="D56" s="16">
        <v>1</v>
      </c>
      <c r="E56" s="14" t="s">
        <v>294</v>
      </c>
      <c r="F56" s="14"/>
      <c r="G56" s="14">
        <f t="shared" si="3"/>
        <v>0</v>
      </c>
    </row>
    <row r="57" spans="1:7" ht="13">
      <c r="A57" s="17">
        <v>6</v>
      </c>
      <c r="B57" s="14" t="s">
        <v>143</v>
      </c>
      <c r="C57" s="15" t="s">
        <v>349</v>
      </c>
      <c r="D57" s="16">
        <v>1</v>
      </c>
      <c r="E57" s="14" t="s">
        <v>294</v>
      </c>
      <c r="F57" s="14"/>
      <c r="G57" s="14">
        <f t="shared" si="3"/>
        <v>0</v>
      </c>
    </row>
    <row r="58" spans="1:7" ht="13">
      <c r="A58" s="17">
        <v>7</v>
      </c>
      <c r="B58" s="14" t="s">
        <v>141</v>
      </c>
      <c r="C58" s="15" t="s">
        <v>348</v>
      </c>
      <c r="D58" s="16">
        <v>1</v>
      </c>
      <c r="E58" s="14" t="s">
        <v>294</v>
      </c>
      <c r="F58" s="14"/>
      <c r="G58" s="14">
        <f t="shared" si="3"/>
        <v>0</v>
      </c>
    </row>
    <row r="59" spans="1:7" ht="13">
      <c r="A59" s="17">
        <v>8</v>
      </c>
      <c r="B59" s="14" t="s">
        <v>24</v>
      </c>
      <c r="C59" s="15" t="s">
        <v>347</v>
      </c>
      <c r="D59" s="16">
        <v>2</v>
      </c>
      <c r="E59" s="14" t="s">
        <v>292</v>
      </c>
      <c r="F59" s="14"/>
      <c r="G59" s="14">
        <f t="shared" si="3"/>
        <v>0</v>
      </c>
    </row>
    <row r="60" spans="1:7" ht="13">
      <c r="A60" s="17">
        <v>9</v>
      </c>
      <c r="B60" s="14" t="s">
        <v>24</v>
      </c>
      <c r="C60" s="15" t="s">
        <v>346</v>
      </c>
      <c r="D60" s="16">
        <v>1</v>
      </c>
      <c r="E60" s="14" t="s">
        <v>292</v>
      </c>
      <c r="F60" s="14"/>
      <c r="G60" s="14">
        <f t="shared" si="3"/>
        <v>0</v>
      </c>
    </row>
    <row r="61" spans="1:7" ht="26">
      <c r="A61" s="17">
        <v>10</v>
      </c>
      <c r="B61" s="14" t="s">
        <v>15</v>
      </c>
      <c r="C61" s="15" t="s">
        <v>345</v>
      </c>
      <c r="D61" s="16">
        <v>1</v>
      </c>
      <c r="E61" s="14" t="s">
        <v>294</v>
      </c>
      <c r="F61" s="14"/>
      <c r="G61" s="14">
        <f t="shared" si="3"/>
        <v>0</v>
      </c>
    </row>
    <row r="62" spans="1:7" ht="26">
      <c r="A62" s="17">
        <v>11</v>
      </c>
      <c r="B62" s="14" t="s">
        <v>15</v>
      </c>
      <c r="C62" s="15" t="s">
        <v>344</v>
      </c>
      <c r="D62" s="16">
        <v>1</v>
      </c>
      <c r="E62" s="14" t="s">
        <v>294</v>
      </c>
      <c r="F62" s="14"/>
      <c r="G62" s="14">
        <f t="shared" si="3"/>
        <v>0</v>
      </c>
    </row>
    <row r="63" spans="1:7" ht="14.5">
      <c r="A63" s="14"/>
      <c r="B63" s="14"/>
      <c r="C63" s="15"/>
      <c r="D63" s="16"/>
      <c r="E63" s="12" t="s">
        <v>295</v>
      </c>
      <c r="F63" s="14"/>
      <c r="G63" s="14">
        <f>SUM(G52:G62)</f>
        <v>0</v>
      </c>
    </row>
    <row r="64" spans="1:7" ht="13">
      <c r="A64" s="14"/>
      <c r="B64" s="14"/>
      <c r="C64" s="15"/>
      <c r="D64" s="16"/>
      <c r="E64" s="14"/>
      <c r="F64" s="14"/>
      <c r="G64" s="14"/>
    </row>
    <row r="65" spans="1:7" ht="14.5">
      <c r="A65" s="9" t="s">
        <v>343</v>
      </c>
      <c r="B65" s="9"/>
      <c r="C65" s="10"/>
      <c r="D65" s="11" t="s">
        <v>335</v>
      </c>
      <c r="E65" s="12" t="s">
        <v>289</v>
      </c>
      <c r="F65" s="12" t="s">
        <v>290</v>
      </c>
      <c r="G65" s="13" t="s">
        <v>291</v>
      </c>
    </row>
    <row r="66" spans="1:7" ht="13">
      <c r="A66" s="17">
        <v>1</v>
      </c>
      <c r="B66" s="14" t="s">
        <v>33</v>
      </c>
      <c r="C66" s="15" t="s">
        <v>342</v>
      </c>
      <c r="D66" s="16">
        <v>200</v>
      </c>
      <c r="E66" s="14" t="s">
        <v>293</v>
      </c>
      <c r="F66" s="14"/>
      <c r="G66" s="14">
        <f>D66*F66</f>
        <v>0</v>
      </c>
    </row>
    <row r="67" spans="1:7" ht="13">
      <c r="A67" s="17">
        <v>2</v>
      </c>
      <c r="B67" s="14" t="s">
        <v>341</v>
      </c>
      <c r="C67" s="15" t="s">
        <v>340</v>
      </c>
      <c r="D67" s="16">
        <v>1</v>
      </c>
      <c r="E67" s="14" t="s">
        <v>294</v>
      </c>
      <c r="F67" s="14"/>
      <c r="G67" s="14">
        <f>D67*F67</f>
        <v>0</v>
      </c>
    </row>
    <row r="68" spans="1:7" ht="13">
      <c r="A68" s="17">
        <v>3</v>
      </c>
      <c r="B68" s="14" t="s">
        <v>339</v>
      </c>
      <c r="C68" s="15" t="s">
        <v>338</v>
      </c>
      <c r="D68" s="16">
        <v>1</v>
      </c>
      <c r="E68" s="14" t="s">
        <v>294</v>
      </c>
      <c r="F68" s="14"/>
      <c r="G68" s="14">
        <f>D68*F68</f>
        <v>0</v>
      </c>
    </row>
    <row r="69" spans="1:7" ht="14.5">
      <c r="A69" s="14"/>
      <c r="B69" s="14"/>
      <c r="C69" s="15"/>
      <c r="D69" s="16"/>
      <c r="E69" s="12" t="s">
        <v>295</v>
      </c>
      <c r="F69" s="14"/>
      <c r="G69" s="14">
        <f>SUM(G66:G68)</f>
        <v>0</v>
      </c>
    </row>
    <row r="70" spans="1:7" ht="13">
      <c r="A70" s="14"/>
      <c r="B70" s="14"/>
      <c r="C70" s="10"/>
      <c r="D70" s="16"/>
      <c r="E70" s="14"/>
      <c r="F70" s="14"/>
      <c r="G70" s="14"/>
    </row>
    <row r="71" spans="1:7" ht="13">
      <c r="A71" s="9" t="s">
        <v>337</v>
      </c>
      <c r="B71" s="9"/>
      <c r="C71" s="15"/>
      <c r="D71" s="16"/>
      <c r="E71" s="14"/>
      <c r="F71" s="14"/>
      <c r="G71" s="14"/>
    </row>
    <row r="72" spans="1:7" ht="14.5">
      <c r="A72" s="9" t="s">
        <v>1</v>
      </c>
      <c r="B72" s="9" t="s">
        <v>3</v>
      </c>
      <c r="C72" s="10" t="s">
        <v>4</v>
      </c>
      <c r="D72" s="11" t="s">
        <v>335</v>
      </c>
      <c r="E72" s="12" t="s">
        <v>289</v>
      </c>
      <c r="F72" s="12" t="s">
        <v>290</v>
      </c>
      <c r="G72" s="13" t="s">
        <v>291</v>
      </c>
    </row>
    <row r="73" spans="1:7" ht="13">
      <c r="A73" s="19">
        <v>1</v>
      </c>
      <c r="B73" s="20" t="s">
        <v>126</v>
      </c>
      <c r="C73" s="21" t="s">
        <v>125</v>
      </c>
      <c r="D73" s="22">
        <v>1</v>
      </c>
      <c r="E73" s="14" t="s">
        <v>292</v>
      </c>
      <c r="F73" s="14"/>
      <c r="G73" s="14">
        <f>D73*F73</f>
        <v>0</v>
      </c>
    </row>
    <row r="74" spans="1:7" ht="14.5">
      <c r="A74" s="14"/>
      <c r="B74" s="14"/>
      <c r="C74" s="15"/>
      <c r="D74" s="16"/>
      <c r="E74" s="12" t="s">
        <v>295</v>
      </c>
      <c r="F74" s="14"/>
      <c r="G74" s="14">
        <f>SUM(G73)</f>
        <v>0</v>
      </c>
    </row>
    <row r="75" spans="1:7" ht="13">
      <c r="A75" s="14"/>
      <c r="B75" s="14"/>
      <c r="C75" s="15"/>
      <c r="D75" s="16"/>
      <c r="E75" s="14"/>
      <c r="F75" s="14"/>
      <c r="G75" s="14"/>
    </row>
    <row r="76" spans="1:7" ht="14.5">
      <c r="A76" s="9" t="s">
        <v>336</v>
      </c>
      <c r="B76" s="9"/>
      <c r="C76" s="10"/>
      <c r="D76" s="11" t="s">
        <v>335</v>
      </c>
      <c r="E76" s="12" t="s">
        <v>289</v>
      </c>
      <c r="F76" s="12" t="s">
        <v>290</v>
      </c>
      <c r="G76" s="13" t="s">
        <v>291</v>
      </c>
    </row>
    <row r="77" spans="1:7" ht="13">
      <c r="A77" s="17">
        <v>1</v>
      </c>
      <c r="B77" s="14" t="s">
        <v>334</v>
      </c>
      <c r="C77" s="15" t="s">
        <v>297</v>
      </c>
      <c r="D77" s="16">
        <v>1</v>
      </c>
      <c r="E77" s="14" t="s">
        <v>294</v>
      </c>
      <c r="F77" s="14"/>
      <c r="G77" s="14">
        <f t="shared" ref="G77:G89" si="4">D77*F77</f>
        <v>0</v>
      </c>
    </row>
    <row r="78" spans="1:7" ht="13">
      <c r="A78" s="17">
        <v>2</v>
      </c>
      <c r="B78" s="14" t="s">
        <v>333</v>
      </c>
      <c r="C78" s="15" t="s">
        <v>332</v>
      </c>
      <c r="D78" s="16">
        <v>1</v>
      </c>
      <c r="E78" s="14" t="s">
        <v>294</v>
      </c>
      <c r="F78" s="14"/>
      <c r="G78" s="14">
        <f t="shared" si="4"/>
        <v>0</v>
      </c>
    </row>
    <row r="79" spans="1:7" ht="13">
      <c r="A79" s="17">
        <v>3</v>
      </c>
      <c r="B79" s="14" t="s">
        <v>331</v>
      </c>
      <c r="C79" s="15" t="s">
        <v>330</v>
      </c>
      <c r="D79" s="16">
        <v>1</v>
      </c>
      <c r="E79" s="14" t="s">
        <v>294</v>
      </c>
      <c r="F79" s="14"/>
      <c r="G79" s="14">
        <f t="shared" si="4"/>
        <v>0</v>
      </c>
    </row>
    <row r="80" spans="1:7" ht="13">
      <c r="A80" s="17">
        <v>4</v>
      </c>
      <c r="B80" s="14" t="s">
        <v>329</v>
      </c>
      <c r="C80" s="15" t="s">
        <v>328</v>
      </c>
      <c r="D80" s="16">
        <v>1</v>
      </c>
      <c r="E80" s="14" t="s">
        <v>294</v>
      </c>
      <c r="F80" s="14"/>
      <c r="G80" s="14">
        <f t="shared" si="4"/>
        <v>0</v>
      </c>
    </row>
    <row r="81" spans="1:7" ht="13">
      <c r="A81" s="17">
        <v>5</v>
      </c>
      <c r="B81" s="14" t="s">
        <v>325</v>
      </c>
      <c r="C81" s="15" t="s">
        <v>327</v>
      </c>
      <c r="D81" s="16">
        <v>1</v>
      </c>
      <c r="E81" s="14" t="s">
        <v>294</v>
      </c>
      <c r="F81" s="14"/>
      <c r="G81" s="14">
        <f t="shared" si="4"/>
        <v>0</v>
      </c>
    </row>
    <row r="82" spans="1:7" ht="13">
      <c r="A82" s="17">
        <v>6</v>
      </c>
      <c r="B82" s="14" t="s">
        <v>325</v>
      </c>
      <c r="C82" s="15" t="s">
        <v>326</v>
      </c>
      <c r="D82" s="16">
        <v>1</v>
      </c>
      <c r="E82" s="14" t="s">
        <v>294</v>
      </c>
      <c r="F82" s="14"/>
      <c r="G82" s="14">
        <f t="shared" si="4"/>
        <v>0</v>
      </c>
    </row>
    <row r="83" spans="1:7" ht="39">
      <c r="A83" s="17">
        <v>7</v>
      </c>
      <c r="B83" s="14" t="s">
        <v>325</v>
      </c>
      <c r="C83" s="15" t="s">
        <v>296</v>
      </c>
      <c r="D83" s="16">
        <v>1</v>
      </c>
      <c r="E83" s="14" t="s">
        <v>294</v>
      </c>
      <c r="F83" s="14"/>
      <c r="G83" s="14">
        <f t="shared" si="4"/>
        <v>0</v>
      </c>
    </row>
    <row r="84" spans="1:7" ht="52">
      <c r="A84" s="17">
        <v>8</v>
      </c>
      <c r="B84" s="14" t="s">
        <v>325</v>
      </c>
      <c r="C84" s="15" t="s">
        <v>324</v>
      </c>
      <c r="D84" s="16">
        <v>1</v>
      </c>
      <c r="E84" s="14" t="s">
        <v>294</v>
      </c>
      <c r="F84" s="14"/>
      <c r="G84" s="14">
        <f t="shared" si="4"/>
        <v>0</v>
      </c>
    </row>
    <row r="85" spans="1:7" ht="13">
      <c r="A85" s="17">
        <v>9</v>
      </c>
      <c r="B85" s="14" t="s">
        <v>323</v>
      </c>
      <c r="C85" s="15" t="s">
        <v>322</v>
      </c>
      <c r="D85" s="16">
        <v>1</v>
      </c>
      <c r="E85" s="14" t="s">
        <v>294</v>
      </c>
      <c r="F85" s="14"/>
      <c r="G85" s="14">
        <f t="shared" si="4"/>
        <v>0</v>
      </c>
    </row>
    <row r="86" spans="1:7" ht="26">
      <c r="A86" s="17">
        <v>10</v>
      </c>
      <c r="B86" s="14" t="s">
        <v>321</v>
      </c>
      <c r="C86" s="15" t="s">
        <v>320</v>
      </c>
      <c r="D86" s="16">
        <v>1</v>
      </c>
      <c r="E86" s="14" t="s">
        <v>294</v>
      </c>
      <c r="F86" s="14"/>
      <c r="G86" s="14">
        <f t="shared" si="4"/>
        <v>0</v>
      </c>
    </row>
    <row r="87" spans="1:7" ht="13">
      <c r="A87" s="17">
        <v>11</v>
      </c>
      <c r="B87" s="14" t="s">
        <v>319</v>
      </c>
      <c r="C87" s="23" t="s">
        <v>318</v>
      </c>
      <c r="D87" s="16">
        <v>1</v>
      </c>
      <c r="E87" s="14" t="s">
        <v>294</v>
      </c>
      <c r="F87" s="14"/>
      <c r="G87" s="14">
        <f t="shared" si="4"/>
        <v>0</v>
      </c>
    </row>
    <row r="88" spans="1:7" ht="13">
      <c r="A88" s="17">
        <v>12</v>
      </c>
      <c r="B88" s="14" t="s">
        <v>317</v>
      </c>
      <c r="C88" s="23" t="s">
        <v>316</v>
      </c>
      <c r="D88" s="16">
        <v>1</v>
      </c>
      <c r="E88" s="14" t="s">
        <v>294</v>
      </c>
      <c r="F88" s="14"/>
      <c r="G88" s="14">
        <f t="shared" si="4"/>
        <v>0</v>
      </c>
    </row>
    <row r="89" spans="1:7" ht="13">
      <c r="A89" s="17">
        <v>13</v>
      </c>
      <c r="B89" s="14"/>
      <c r="C89" s="23" t="s">
        <v>298</v>
      </c>
      <c r="D89" s="16">
        <v>1</v>
      </c>
      <c r="E89" s="14" t="s">
        <v>294</v>
      </c>
      <c r="F89" s="14"/>
      <c r="G89" s="14">
        <f t="shared" si="4"/>
        <v>0</v>
      </c>
    </row>
    <row r="90" spans="1:7" ht="14.5">
      <c r="A90" s="130"/>
      <c r="B90" s="130"/>
      <c r="C90" s="131"/>
      <c r="D90" s="132"/>
      <c r="E90" s="133" t="s">
        <v>295</v>
      </c>
      <c r="F90" s="130"/>
      <c r="G90" s="130">
        <f>SUM(G77:G89)</f>
        <v>0</v>
      </c>
    </row>
    <row r="91" spans="1:7">
      <c r="C91" s="134"/>
    </row>
    <row r="92" spans="1:7" ht="14.5">
      <c r="C92" s="134"/>
      <c r="E92" s="27" t="s">
        <v>299</v>
      </c>
      <c r="F92" s="27"/>
      <c r="G92" s="27">
        <f>SUM(G90,G74,G69,G63,G48,G27,G17)</f>
        <v>0</v>
      </c>
    </row>
    <row r="93" spans="1:7">
      <c r="C93" s="134"/>
    </row>
  </sheetData>
  <sheetProtection algorithmName="SHA-512" hashValue="FMTMSViATrIbdC1z13QgGKGDxdbaEDMrEq2n6vXgDP83a1LYklAsNZ9U0UHl1kcYsxWG4fr9N4CTPz4YbKdRwg==" saltValue="0Jt2Idxl2O0BvKMbZyuagQ==" spinCount="100000" sheet="1" objects="1" scenarios="1"/>
  <protectedRanges>
    <protectedRange sqref="F1:F1048576" name="Obseg1"/>
  </protectedRanges>
  <pageMargins left="0.70866141732283472" right="0.70866141732283472" top="1.5748031496062993" bottom="0.74803149606299213" header="0.31496062992125984" footer="0.31496062992125984"/>
  <pageSetup paperSize="9" orientation="portrait" r:id="rId1"/>
  <headerFooter>
    <oddHeader>&amp;L&amp;"Geomanist Regular,Bold"POPIS MATERIALA&amp;CSONCE Energija d.o.o.
Šmartinska cesta 130
1000 Ljubljana&amp;R&amp;G</oddHeader>
  </headerFooter>
  <rowBreaks count="1" manualBreakCount="1">
    <brk id="48" max="3" man="1"/>
  </rowBreaks>
  <drawing r:id="rId2"/>
  <legacyDrawing r:id="rId3"/>
  <legacyDrawingHF r:id="rId4"/>
  <oleObjects>
    <mc:AlternateContent xmlns:mc="http://schemas.openxmlformats.org/markup-compatibility/2006">
      <mc:Choice Requires="x14">
        <oleObject progId="Word.Document.12" shapeId="18433" r:id="rId5">
          <objectPr defaultSize="0" r:id="rId6">
            <anchor moveWithCells="1">
              <from>
                <xdr:col>1</xdr:col>
                <xdr:colOff>19050</xdr:colOff>
                <xdr:row>93</xdr:row>
                <xdr:rowOff>50800</xdr:rowOff>
              </from>
              <to>
                <xdr:col>4</xdr:col>
                <xdr:colOff>12700</xdr:colOff>
                <xdr:row>148</xdr:row>
                <xdr:rowOff>12700</xdr:rowOff>
              </to>
            </anchor>
          </objectPr>
        </oleObject>
      </mc:Choice>
      <mc:Fallback>
        <oleObject progId="Word.Document.12" shapeId="18433" r:id="rId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AA4F4-C040-46EB-A378-4957CB949CB1}">
  <dimension ref="D6:F18"/>
  <sheetViews>
    <sheetView workbookViewId="0">
      <selection activeCell="K29" sqref="K29"/>
    </sheetView>
  </sheetViews>
  <sheetFormatPr defaultRowHeight="14.5"/>
  <cols>
    <col min="5" max="5" width="45.81640625" bestFit="1" customWidth="1"/>
  </cols>
  <sheetData>
    <row r="6" spans="4:6" ht="18">
      <c r="D6" s="142" t="s">
        <v>278</v>
      </c>
      <c r="E6" s="142"/>
      <c r="F6" s="143"/>
    </row>
    <row r="7" spans="4:6">
      <c r="D7" s="42"/>
      <c r="E7" s="42"/>
      <c r="F7" s="42"/>
    </row>
    <row r="8" spans="4:6">
      <c r="D8" s="42"/>
      <c r="E8" s="42"/>
      <c r="F8" s="42"/>
    </row>
    <row r="9" spans="4:6" ht="26">
      <c r="D9" s="30" t="s">
        <v>279</v>
      </c>
      <c r="E9" s="30" t="s">
        <v>280</v>
      </c>
      <c r="F9" s="30" t="s">
        <v>281</v>
      </c>
    </row>
    <row r="10" spans="4:6">
      <c r="D10" s="43"/>
      <c r="E10" s="44"/>
      <c r="F10" s="43"/>
    </row>
    <row r="11" spans="4:6">
      <c r="D11" s="45" t="s">
        <v>282</v>
      </c>
      <c r="E11" s="46" t="s">
        <v>304</v>
      </c>
      <c r="F11" s="47">
        <f>'MFE ZD Ravne na K. OBJEKT 1 '!G100</f>
        <v>0</v>
      </c>
    </row>
    <row r="12" spans="4:6">
      <c r="D12" s="42" t="s">
        <v>283</v>
      </c>
      <c r="E12" s="46"/>
      <c r="F12" s="47"/>
    </row>
    <row r="13" spans="4:6">
      <c r="D13" s="45" t="s">
        <v>284</v>
      </c>
      <c r="E13" s="46"/>
      <c r="F13" s="48"/>
    </row>
    <row r="14" spans="4:6">
      <c r="D14" s="49" t="s">
        <v>285</v>
      </c>
      <c r="E14" s="46"/>
      <c r="F14" s="48"/>
    </row>
    <row r="15" spans="4:6">
      <c r="D15" s="45" t="s">
        <v>286</v>
      </c>
      <c r="E15" s="46"/>
      <c r="F15" s="48"/>
    </row>
    <row r="16" spans="4:6">
      <c r="D16" s="42"/>
      <c r="E16" s="46"/>
      <c r="F16" s="48"/>
    </row>
    <row r="17" spans="4:6">
      <c r="D17" s="42"/>
      <c r="E17" s="50"/>
      <c r="F17" s="48"/>
    </row>
    <row r="18" spans="4:6">
      <c r="D18" s="51"/>
      <c r="E18" s="52" t="s">
        <v>287</v>
      </c>
      <c r="F18" s="53">
        <f>SUM(F11:F17)</f>
        <v>0</v>
      </c>
    </row>
  </sheetData>
  <sheetProtection algorithmName="SHA-512" hashValue="22Q/T7bQE22I7Vmx4eAjiy9t3mo0V/SxcOmMuXOPWrrQ7Ppid3ptR98UDyn9HEUNQbeqb39ssVexfNtP+iDANg==" saltValue="uSa2fpGGf7XAXqka16vcVA==" spinCount="100000" sheet="1" objects="1" scenarios="1"/>
  <mergeCells count="1">
    <mergeCell ref="D6:F6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3553" r:id="rId4">
          <objectPr defaultSize="0" r:id="rId5">
            <anchor moveWithCells="1">
              <from>
                <xdr:col>0</xdr:col>
                <xdr:colOff>546100</xdr:colOff>
                <xdr:row>24</xdr:row>
                <xdr:rowOff>0</xdr:rowOff>
              </from>
              <to>
                <xdr:col>5</xdr:col>
                <xdr:colOff>374650</xdr:colOff>
                <xdr:row>71</xdr:row>
                <xdr:rowOff>114300</xdr:rowOff>
              </to>
            </anchor>
          </objectPr>
        </oleObject>
      </mc:Choice>
      <mc:Fallback>
        <oleObject progId="Word.Document.12" shapeId="2355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46F71-3A17-4DA0-94F9-313EA0289088}">
  <dimension ref="A1:G101"/>
  <sheetViews>
    <sheetView topLeftCell="A49" zoomScale="80" zoomScaleNormal="80" workbookViewId="0">
      <selection activeCell="F85" sqref="F85:F97"/>
    </sheetView>
  </sheetViews>
  <sheetFormatPr defaultColWidth="10.54296875" defaultRowHeight="13"/>
  <cols>
    <col min="1" max="1" width="7.1796875" style="6" customWidth="1"/>
    <col min="2" max="2" width="10.81640625" style="6" customWidth="1"/>
    <col min="3" max="3" width="57.1796875" style="28" customWidth="1"/>
    <col min="4" max="4" width="15.1796875" style="26" customWidth="1"/>
    <col min="5" max="16384" width="10.54296875" style="6"/>
  </cols>
  <sheetData>
    <row r="1" spans="1:7" ht="15.5">
      <c r="A1" s="1" t="s">
        <v>124</v>
      </c>
      <c r="B1" s="2"/>
      <c r="C1" s="3"/>
      <c r="D1" s="4"/>
      <c r="E1" s="5"/>
      <c r="F1" s="5"/>
      <c r="G1" s="5"/>
    </row>
    <row r="2" spans="1:7" ht="15.5">
      <c r="A2" s="1" t="s">
        <v>386</v>
      </c>
      <c r="B2" s="2"/>
      <c r="C2" s="3"/>
      <c r="D2" s="4"/>
      <c r="E2" s="5"/>
      <c r="F2" s="5"/>
      <c r="G2" s="5"/>
    </row>
    <row r="3" spans="1:7">
      <c r="A3" s="7"/>
      <c r="B3" s="7"/>
      <c r="C3" s="8"/>
      <c r="D3" s="4"/>
      <c r="E3" s="5"/>
      <c r="F3" s="5"/>
      <c r="G3" s="5"/>
    </row>
    <row r="4" spans="1:7">
      <c r="A4" s="2" t="s">
        <v>379</v>
      </c>
      <c r="B4" s="2"/>
      <c r="C4" s="3"/>
      <c r="D4" s="7"/>
      <c r="E4" s="5"/>
      <c r="F4" s="5"/>
      <c r="G4" s="5"/>
    </row>
    <row r="5" spans="1:7" ht="14.5">
      <c r="A5" s="9" t="s">
        <v>1</v>
      </c>
      <c r="B5" s="9" t="s">
        <v>3</v>
      </c>
      <c r="C5" s="10" t="s">
        <v>4</v>
      </c>
      <c r="D5" s="11" t="s">
        <v>335</v>
      </c>
      <c r="E5" s="12" t="s">
        <v>289</v>
      </c>
      <c r="F5" s="12" t="s">
        <v>290</v>
      </c>
      <c r="G5" s="13" t="s">
        <v>291</v>
      </c>
    </row>
    <row r="6" spans="1:7">
      <c r="A6" s="14">
        <v>1</v>
      </c>
      <c r="B6" s="14" t="s">
        <v>258</v>
      </c>
      <c r="C6" s="15" t="s">
        <v>229</v>
      </c>
      <c r="D6" s="16">
        <v>1</v>
      </c>
      <c r="E6" s="14" t="s">
        <v>294</v>
      </c>
      <c r="F6" s="14"/>
      <c r="G6" s="14">
        <f t="shared" ref="G6:G17" si="0">D6*F6</f>
        <v>0</v>
      </c>
    </row>
    <row r="7" spans="1:7">
      <c r="A7" s="14">
        <v>2</v>
      </c>
      <c r="B7" s="14" t="s">
        <v>6</v>
      </c>
      <c r="C7" s="15" t="s">
        <v>37</v>
      </c>
      <c r="D7" s="16">
        <v>92</v>
      </c>
      <c r="E7" s="14" t="s">
        <v>292</v>
      </c>
      <c r="F7" s="14"/>
      <c r="G7" s="14">
        <f t="shared" si="0"/>
        <v>0</v>
      </c>
    </row>
    <row r="8" spans="1:7">
      <c r="A8" s="14">
        <v>3</v>
      </c>
      <c r="B8" s="14" t="s">
        <v>7</v>
      </c>
      <c r="C8" s="15" t="s">
        <v>38</v>
      </c>
      <c r="D8" s="16">
        <v>46</v>
      </c>
      <c r="E8" s="14" t="s">
        <v>292</v>
      </c>
      <c r="F8" s="14"/>
      <c r="G8" s="14">
        <f t="shared" si="0"/>
        <v>0</v>
      </c>
    </row>
    <row r="9" spans="1:7">
      <c r="A9" s="14">
        <v>4</v>
      </c>
      <c r="B9" s="14" t="s">
        <v>8</v>
      </c>
      <c r="C9" s="15" t="s">
        <v>228</v>
      </c>
      <c r="D9" s="16">
        <v>1</v>
      </c>
      <c r="E9" s="14" t="s">
        <v>292</v>
      </c>
      <c r="F9" s="14"/>
      <c r="G9" s="14">
        <f t="shared" si="0"/>
        <v>0</v>
      </c>
    </row>
    <row r="10" spans="1:7">
      <c r="A10" s="14">
        <v>5</v>
      </c>
      <c r="B10" s="14" t="s">
        <v>9</v>
      </c>
      <c r="C10" s="15" t="s">
        <v>306</v>
      </c>
      <c r="D10" s="16">
        <v>400</v>
      </c>
      <c r="E10" s="14" t="s">
        <v>293</v>
      </c>
      <c r="F10" s="14"/>
      <c r="G10" s="14">
        <f t="shared" si="0"/>
        <v>0</v>
      </c>
    </row>
    <row r="11" spans="1:7">
      <c r="A11" s="14">
        <v>6</v>
      </c>
      <c r="B11" s="14" t="s">
        <v>9</v>
      </c>
      <c r="C11" s="15" t="s">
        <v>307</v>
      </c>
      <c r="D11" s="16">
        <v>400</v>
      </c>
      <c r="E11" s="14" t="s">
        <v>293</v>
      </c>
      <c r="F11" s="14"/>
      <c r="G11" s="14">
        <f t="shared" si="0"/>
        <v>0</v>
      </c>
    </row>
    <row r="12" spans="1:7">
      <c r="A12" s="14">
        <v>7</v>
      </c>
      <c r="B12" s="14" t="s">
        <v>10</v>
      </c>
      <c r="C12" s="15" t="s">
        <v>385</v>
      </c>
      <c r="D12" s="16">
        <v>6</v>
      </c>
      <c r="E12" s="14" t="s">
        <v>292</v>
      </c>
      <c r="F12" s="14"/>
      <c r="G12" s="14">
        <f t="shared" si="0"/>
        <v>0</v>
      </c>
    </row>
    <row r="13" spans="1:7">
      <c r="A13" s="14">
        <v>8</v>
      </c>
      <c r="B13" s="14" t="s">
        <v>10</v>
      </c>
      <c r="C13" s="15" t="s">
        <v>249</v>
      </c>
      <c r="D13" s="16">
        <v>6</v>
      </c>
      <c r="E13" s="14" t="s">
        <v>292</v>
      </c>
      <c r="F13" s="14"/>
      <c r="G13" s="14">
        <f t="shared" si="0"/>
        <v>0</v>
      </c>
    </row>
    <row r="14" spans="1:7">
      <c r="A14" s="14">
        <v>9</v>
      </c>
      <c r="B14" s="14" t="s">
        <v>11</v>
      </c>
      <c r="C14" s="15" t="s">
        <v>17</v>
      </c>
      <c r="D14" s="16">
        <v>100</v>
      </c>
      <c r="E14" s="14" t="s">
        <v>293</v>
      </c>
      <c r="F14" s="14"/>
      <c r="G14" s="14">
        <f t="shared" si="0"/>
        <v>0</v>
      </c>
    </row>
    <row r="15" spans="1:7">
      <c r="A15" s="14">
        <v>10</v>
      </c>
      <c r="B15" s="14" t="s">
        <v>12</v>
      </c>
      <c r="C15" s="15" t="s">
        <v>180</v>
      </c>
      <c r="D15" s="16">
        <v>100</v>
      </c>
      <c r="E15" s="14" t="s">
        <v>293</v>
      </c>
      <c r="F15" s="14"/>
      <c r="G15" s="14">
        <f t="shared" si="0"/>
        <v>0</v>
      </c>
    </row>
    <row r="16" spans="1:7">
      <c r="A16" s="14">
        <v>11</v>
      </c>
      <c r="B16" s="14" t="s">
        <v>14</v>
      </c>
      <c r="C16" s="15" t="s">
        <v>110</v>
      </c>
      <c r="D16" s="16">
        <v>1</v>
      </c>
      <c r="E16" s="14" t="s">
        <v>294</v>
      </c>
      <c r="F16" s="14"/>
      <c r="G16" s="14">
        <f t="shared" si="0"/>
        <v>0</v>
      </c>
    </row>
    <row r="17" spans="1:7">
      <c r="A17" s="14">
        <v>12</v>
      </c>
      <c r="B17" s="14" t="s">
        <v>15</v>
      </c>
      <c r="C17" s="15" t="s">
        <v>21</v>
      </c>
      <c r="D17" s="16">
        <v>1</v>
      </c>
      <c r="E17" s="14" t="s">
        <v>294</v>
      </c>
      <c r="F17" s="14"/>
      <c r="G17" s="14">
        <f t="shared" si="0"/>
        <v>0</v>
      </c>
    </row>
    <row r="18" spans="1:7" ht="14.5">
      <c r="A18" s="14"/>
      <c r="B18" s="14"/>
      <c r="C18" s="15"/>
      <c r="D18" s="16"/>
      <c r="E18" s="12" t="s">
        <v>295</v>
      </c>
      <c r="F18" s="14"/>
      <c r="G18" s="14">
        <f>SUM(G6:G17)</f>
        <v>0</v>
      </c>
    </row>
    <row r="19" spans="1:7">
      <c r="A19" s="14"/>
      <c r="B19" s="14"/>
      <c r="C19" s="15"/>
      <c r="D19" s="16"/>
      <c r="E19" s="14"/>
      <c r="F19" s="14"/>
      <c r="G19" s="14"/>
    </row>
    <row r="20" spans="1:7">
      <c r="A20" s="9" t="s">
        <v>178</v>
      </c>
      <c r="B20" s="9"/>
      <c r="C20" s="10"/>
      <c r="D20" s="11"/>
      <c r="E20" s="14"/>
      <c r="F20" s="14"/>
      <c r="G20" s="14"/>
    </row>
    <row r="21" spans="1:7" ht="14.5">
      <c r="A21" s="9" t="s">
        <v>1</v>
      </c>
      <c r="B21" s="9" t="s">
        <v>3</v>
      </c>
      <c r="C21" s="10" t="s">
        <v>4</v>
      </c>
      <c r="D21" s="11" t="s">
        <v>335</v>
      </c>
      <c r="E21" s="12" t="s">
        <v>289</v>
      </c>
      <c r="F21" s="12" t="s">
        <v>290</v>
      </c>
      <c r="G21" s="13" t="s">
        <v>291</v>
      </c>
    </row>
    <row r="22" spans="1:7">
      <c r="A22" s="14">
        <v>1</v>
      </c>
      <c r="B22" s="14" t="s">
        <v>12</v>
      </c>
      <c r="C22" s="15" t="s">
        <v>227</v>
      </c>
      <c r="D22" s="16">
        <v>20</v>
      </c>
      <c r="E22" s="14" t="s">
        <v>293</v>
      </c>
      <c r="F22" s="14"/>
      <c r="G22" s="14">
        <f t="shared" ref="G22:G35" si="1">D22*F22</f>
        <v>0</v>
      </c>
    </row>
    <row r="23" spans="1:7">
      <c r="A23" s="14">
        <v>2</v>
      </c>
      <c r="B23" s="14" t="s">
        <v>226</v>
      </c>
      <c r="C23" s="15" t="s">
        <v>225</v>
      </c>
      <c r="D23" s="16">
        <v>8</v>
      </c>
      <c r="E23" s="14" t="s">
        <v>292</v>
      </c>
      <c r="F23" s="14"/>
      <c r="G23" s="14">
        <f t="shared" si="1"/>
        <v>0</v>
      </c>
    </row>
    <row r="24" spans="1:7">
      <c r="A24" s="14">
        <v>3</v>
      </c>
      <c r="B24" s="14" t="s">
        <v>224</v>
      </c>
      <c r="C24" s="15" t="s">
        <v>223</v>
      </c>
      <c r="D24" s="16">
        <v>1</v>
      </c>
      <c r="E24" s="14" t="s">
        <v>294</v>
      </c>
      <c r="F24" s="14"/>
      <c r="G24" s="14">
        <f t="shared" si="1"/>
        <v>0</v>
      </c>
    </row>
    <row r="25" spans="1:7">
      <c r="A25" s="14">
        <v>4</v>
      </c>
      <c r="B25" s="14" t="s">
        <v>73</v>
      </c>
      <c r="C25" s="15" t="s">
        <v>222</v>
      </c>
      <c r="D25" s="16">
        <v>1</v>
      </c>
      <c r="E25" s="14" t="s">
        <v>294</v>
      </c>
      <c r="F25" s="14"/>
      <c r="G25" s="14">
        <f t="shared" si="1"/>
        <v>0</v>
      </c>
    </row>
    <row r="26" spans="1:7">
      <c r="A26" s="14">
        <v>5</v>
      </c>
      <c r="B26" s="14" t="s">
        <v>221</v>
      </c>
      <c r="C26" s="15" t="s">
        <v>219</v>
      </c>
      <c r="D26" s="16">
        <v>1</v>
      </c>
      <c r="E26" s="14" t="s">
        <v>294</v>
      </c>
      <c r="F26" s="14"/>
      <c r="G26" s="14">
        <f t="shared" si="1"/>
        <v>0</v>
      </c>
    </row>
    <row r="27" spans="1:7">
      <c r="A27" s="14">
        <v>6</v>
      </c>
      <c r="B27" s="14" t="s">
        <v>146</v>
      </c>
      <c r="C27" s="15" t="s">
        <v>220</v>
      </c>
      <c r="D27" s="16">
        <v>1</v>
      </c>
      <c r="E27" s="14" t="s">
        <v>294</v>
      </c>
      <c r="F27" s="14"/>
      <c r="G27" s="14">
        <f t="shared" si="1"/>
        <v>0</v>
      </c>
    </row>
    <row r="28" spans="1:7">
      <c r="A28" s="14">
        <v>7</v>
      </c>
      <c r="B28" s="14" t="s">
        <v>30</v>
      </c>
      <c r="C28" s="15" t="s">
        <v>31</v>
      </c>
      <c r="D28" s="16">
        <v>1</v>
      </c>
      <c r="E28" s="14" t="s">
        <v>292</v>
      </c>
      <c r="F28" s="14"/>
      <c r="G28" s="14">
        <f t="shared" si="1"/>
        <v>0</v>
      </c>
    </row>
    <row r="29" spans="1:7">
      <c r="A29" s="14">
        <v>8</v>
      </c>
      <c r="B29" s="14" t="s">
        <v>69</v>
      </c>
      <c r="C29" s="15" t="s">
        <v>219</v>
      </c>
      <c r="D29" s="16">
        <v>2</v>
      </c>
      <c r="E29" s="14" t="s">
        <v>292</v>
      </c>
      <c r="F29" s="14"/>
      <c r="G29" s="14">
        <f t="shared" si="1"/>
        <v>0</v>
      </c>
    </row>
    <row r="30" spans="1:7">
      <c r="A30" s="14">
        <v>9</v>
      </c>
      <c r="B30" s="14" t="s">
        <v>94</v>
      </c>
      <c r="C30" s="15" t="s">
        <v>170</v>
      </c>
      <c r="D30" s="16">
        <v>1</v>
      </c>
      <c r="E30" s="14" t="s">
        <v>294</v>
      </c>
      <c r="F30" s="14"/>
      <c r="G30" s="14">
        <f t="shared" si="1"/>
        <v>0</v>
      </c>
    </row>
    <row r="31" spans="1:7">
      <c r="A31" s="14">
        <v>10</v>
      </c>
      <c r="B31" s="14" t="s">
        <v>169</v>
      </c>
      <c r="C31" s="15" t="s">
        <v>218</v>
      </c>
      <c r="D31" s="16">
        <v>10</v>
      </c>
      <c r="E31" s="14" t="s">
        <v>293</v>
      </c>
      <c r="F31" s="14"/>
      <c r="G31" s="14">
        <f t="shared" si="1"/>
        <v>0</v>
      </c>
    </row>
    <row r="32" spans="1:7">
      <c r="A32" s="14">
        <v>11</v>
      </c>
      <c r="B32" s="14" t="s">
        <v>12</v>
      </c>
      <c r="C32" s="15" t="s">
        <v>217</v>
      </c>
      <c r="D32" s="16">
        <v>5</v>
      </c>
      <c r="E32" s="14" t="s">
        <v>293</v>
      </c>
      <c r="F32" s="14"/>
      <c r="G32" s="14">
        <f t="shared" si="1"/>
        <v>0</v>
      </c>
    </row>
    <row r="33" spans="1:7">
      <c r="A33" s="14">
        <v>12</v>
      </c>
      <c r="B33" s="14" t="s">
        <v>216</v>
      </c>
      <c r="C33" s="15" t="s">
        <v>215</v>
      </c>
      <c r="D33" s="16">
        <v>5</v>
      </c>
      <c r="E33" s="14" t="s">
        <v>293</v>
      </c>
      <c r="F33" s="14"/>
      <c r="G33" s="14">
        <f t="shared" si="1"/>
        <v>0</v>
      </c>
    </row>
    <row r="34" spans="1:7">
      <c r="A34" s="14">
        <v>13</v>
      </c>
      <c r="B34" s="14" t="s">
        <v>214</v>
      </c>
      <c r="C34" s="15" t="s">
        <v>23</v>
      </c>
      <c r="D34" s="16">
        <v>3</v>
      </c>
      <c r="E34" s="14" t="s">
        <v>292</v>
      </c>
      <c r="F34" s="14"/>
      <c r="G34" s="14">
        <f t="shared" si="1"/>
        <v>0</v>
      </c>
    </row>
    <row r="35" spans="1:7">
      <c r="A35" s="14">
        <v>14</v>
      </c>
      <c r="B35" s="14" t="s">
        <v>15</v>
      </c>
      <c r="C35" s="15" t="s">
        <v>21</v>
      </c>
      <c r="D35" s="16">
        <v>1</v>
      </c>
      <c r="E35" s="14" t="s">
        <v>294</v>
      </c>
      <c r="F35" s="14"/>
      <c r="G35" s="14">
        <f t="shared" si="1"/>
        <v>0</v>
      </c>
    </row>
    <row r="36" spans="1:7" ht="14.5">
      <c r="A36" s="14"/>
      <c r="B36" s="14"/>
      <c r="C36" s="15"/>
      <c r="D36" s="16"/>
      <c r="E36" s="12" t="s">
        <v>295</v>
      </c>
      <c r="F36" s="14"/>
      <c r="G36" s="14">
        <f>SUM(G22:G35)</f>
        <v>0</v>
      </c>
    </row>
    <row r="37" spans="1:7">
      <c r="A37" s="14"/>
      <c r="B37" s="14"/>
      <c r="C37" s="15"/>
      <c r="D37" s="16"/>
      <c r="E37" s="14"/>
      <c r="F37" s="14"/>
      <c r="G37" s="14"/>
    </row>
    <row r="38" spans="1:7">
      <c r="A38" s="9" t="s">
        <v>384</v>
      </c>
      <c r="B38" s="9"/>
      <c r="C38" s="10"/>
      <c r="D38" s="16"/>
      <c r="E38" s="14"/>
      <c r="F38" s="14"/>
      <c r="G38" s="14"/>
    </row>
    <row r="39" spans="1:7" ht="14.5">
      <c r="A39" s="9" t="s">
        <v>1</v>
      </c>
      <c r="B39" s="9" t="s">
        <v>3</v>
      </c>
      <c r="C39" s="10" t="s">
        <v>4</v>
      </c>
      <c r="D39" s="11" t="s">
        <v>335</v>
      </c>
      <c r="E39" s="12" t="s">
        <v>289</v>
      </c>
      <c r="F39" s="12" t="s">
        <v>290</v>
      </c>
      <c r="G39" s="13" t="s">
        <v>291</v>
      </c>
    </row>
    <row r="40" spans="1:7">
      <c r="A40" s="17">
        <v>1</v>
      </c>
      <c r="B40" s="14" t="s">
        <v>213</v>
      </c>
      <c r="C40" s="15" t="s">
        <v>212</v>
      </c>
      <c r="D40" s="16">
        <v>1</v>
      </c>
      <c r="E40" s="14" t="s">
        <v>294</v>
      </c>
      <c r="F40" s="14"/>
      <c r="G40" s="14">
        <f t="shared" ref="G40:G70" si="2">D40*F40</f>
        <v>0</v>
      </c>
    </row>
    <row r="41" spans="1:7">
      <c r="A41" s="17">
        <v>2</v>
      </c>
      <c r="B41" s="14" t="s">
        <v>211</v>
      </c>
      <c r="C41" s="15" t="s">
        <v>210</v>
      </c>
      <c r="D41" s="16">
        <v>1</v>
      </c>
      <c r="E41" s="14" t="s">
        <v>294</v>
      </c>
      <c r="F41" s="14"/>
      <c r="G41" s="14">
        <f t="shared" si="2"/>
        <v>0</v>
      </c>
    </row>
    <row r="42" spans="1:7">
      <c r="A42" s="17">
        <v>3</v>
      </c>
      <c r="B42" s="14" t="s">
        <v>161</v>
      </c>
      <c r="C42" s="15" t="s">
        <v>160</v>
      </c>
      <c r="D42" s="16">
        <v>1</v>
      </c>
      <c r="E42" s="14" t="s">
        <v>294</v>
      </c>
      <c r="F42" s="14"/>
      <c r="G42" s="14">
        <f t="shared" si="2"/>
        <v>0</v>
      </c>
    </row>
    <row r="43" spans="1:7">
      <c r="A43" s="17">
        <v>4</v>
      </c>
      <c r="B43" s="14" t="s">
        <v>59</v>
      </c>
      <c r="C43" s="15" t="s">
        <v>209</v>
      </c>
      <c r="D43" s="16">
        <v>1</v>
      </c>
      <c r="E43" s="14" t="s">
        <v>294</v>
      </c>
      <c r="F43" s="14"/>
      <c r="G43" s="14">
        <f t="shared" si="2"/>
        <v>0</v>
      </c>
    </row>
    <row r="44" spans="1:7">
      <c r="A44" s="17">
        <v>5</v>
      </c>
      <c r="B44" s="14" t="s">
        <v>208</v>
      </c>
      <c r="C44" s="15" t="s">
        <v>164</v>
      </c>
      <c r="D44" s="16">
        <v>1</v>
      </c>
      <c r="E44" s="14" t="s">
        <v>294</v>
      </c>
      <c r="F44" s="14"/>
      <c r="G44" s="14">
        <f t="shared" si="2"/>
        <v>0</v>
      </c>
    </row>
    <row r="45" spans="1:7">
      <c r="A45" s="17">
        <v>6</v>
      </c>
      <c r="B45" s="14" t="s">
        <v>92</v>
      </c>
      <c r="C45" s="15" t="s">
        <v>207</v>
      </c>
      <c r="D45" s="16">
        <v>25</v>
      </c>
      <c r="E45" s="14" t="s">
        <v>293</v>
      </c>
      <c r="F45" s="14"/>
      <c r="G45" s="14">
        <f t="shared" si="2"/>
        <v>0</v>
      </c>
    </row>
    <row r="46" spans="1:7">
      <c r="A46" s="17">
        <v>7</v>
      </c>
      <c r="B46" s="14" t="s">
        <v>206</v>
      </c>
      <c r="C46" s="15" t="s">
        <v>205</v>
      </c>
      <c r="D46" s="16">
        <v>3</v>
      </c>
      <c r="E46" s="14" t="s">
        <v>294</v>
      </c>
      <c r="F46" s="14"/>
      <c r="G46" s="14">
        <f t="shared" si="2"/>
        <v>0</v>
      </c>
    </row>
    <row r="47" spans="1:7">
      <c r="A47" s="17">
        <v>8</v>
      </c>
      <c r="B47" s="14" t="s">
        <v>204</v>
      </c>
      <c r="C47" s="15" t="s">
        <v>203</v>
      </c>
      <c r="D47" s="16">
        <v>25</v>
      </c>
      <c r="E47" s="14" t="s">
        <v>293</v>
      </c>
      <c r="F47" s="14"/>
      <c r="G47" s="14">
        <f t="shared" si="2"/>
        <v>0</v>
      </c>
    </row>
    <row r="48" spans="1:7">
      <c r="A48" s="17">
        <v>9</v>
      </c>
      <c r="B48" s="14" t="s">
        <v>202</v>
      </c>
      <c r="C48" s="15" t="s">
        <v>201</v>
      </c>
      <c r="D48" s="16">
        <v>40</v>
      </c>
      <c r="E48" s="14" t="s">
        <v>293</v>
      </c>
      <c r="F48" s="14"/>
      <c r="G48" s="14">
        <f t="shared" si="2"/>
        <v>0</v>
      </c>
    </row>
    <row r="49" spans="1:7">
      <c r="A49" s="17">
        <v>10</v>
      </c>
      <c r="B49" s="14" t="s">
        <v>200</v>
      </c>
      <c r="C49" s="15" t="s">
        <v>199</v>
      </c>
      <c r="D49" s="16">
        <v>80</v>
      </c>
      <c r="E49" s="14" t="s">
        <v>292</v>
      </c>
      <c r="F49" s="14"/>
      <c r="G49" s="14">
        <f t="shared" si="2"/>
        <v>0</v>
      </c>
    </row>
    <row r="50" spans="1:7">
      <c r="A50" s="17">
        <v>11</v>
      </c>
      <c r="B50" s="14" t="s">
        <v>15</v>
      </c>
      <c r="C50" s="15" t="s">
        <v>198</v>
      </c>
      <c r="D50" s="16">
        <v>1</v>
      </c>
      <c r="E50" s="14" t="s">
        <v>294</v>
      </c>
      <c r="F50" s="14"/>
      <c r="G50" s="14">
        <f t="shared" si="2"/>
        <v>0</v>
      </c>
    </row>
    <row r="51" spans="1:7">
      <c r="A51" s="17">
        <v>12</v>
      </c>
      <c r="B51" s="14" t="s">
        <v>55</v>
      </c>
      <c r="C51" s="15" t="s">
        <v>197</v>
      </c>
      <c r="D51" s="16">
        <v>1</v>
      </c>
      <c r="E51" s="14" t="s">
        <v>292</v>
      </c>
      <c r="F51" s="14"/>
      <c r="G51" s="14">
        <f t="shared" si="2"/>
        <v>0</v>
      </c>
    </row>
    <row r="52" spans="1:7" ht="26">
      <c r="A52" s="17">
        <v>13</v>
      </c>
      <c r="B52" s="14" t="s">
        <v>67</v>
      </c>
      <c r="C52" s="15" t="s">
        <v>196</v>
      </c>
      <c r="D52" s="16">
        <v>1</v>
      </c>
      <c r="E52" s="14" t="s">
        <v>292</v>
      </c>
      <c r="F52" s="14"/>
      <c r="G52" s="14">
        <f t="shared" si="2"/>
        <v>0</v>
      </c>
    </row>
    <row r="53" spans="1:7">
      <c r="A53" s="17">
        <v>14</v>
      </c>
      <c r="B53" s="14" t="s">
        <v>152</v>
      </c>
      <c r="C53" s="15" t="s">
        <v>151</v>
      </c>
      <c r="D53" s="16">
        <v>2</v>
      </c>
      <c r="E53" s="14" t="s">
        <v>292</v>
      </c>
      <c r="F53" s="14"/>
      <c r="G53" s="14">
        <f t="shared" si="2"/>
        <v>0</v>
      </c>
    </row>
    <row r="54" spans="1:7">
      <c r="A54" s="17">
        <v>15</v>
      </c>
      <c r="B54" s="14" t="s">
        <v>150</v>
      </c>
      <c r="C54" s="15" t="s">
        <v>149</v>
      </c>
      <c r="D54" s="16">
        <v>1</v>
      </c>
      <c r="E54" s="14" t="s">
        <v>292</v>
      </c>
      <c r="F54" s="14"/>
      <c r="G54" s="14">
        <f t="shared" si="2"/>
        <v>0</v>
      </c>
    </row>
    <row r="55" spans="1:7">
      <c r="A55" s="17">
        <v>16</v>
      </c>
      <c r="B55" s="14" t="s">
        <v>146</v>
      </c>
      <c r="C55" s="15" t="s">
        <v>195</v>
      </c>
      <c r="D55" s="16">
        <v>1</v>
      </c>
      <c r="E55" s="14" t="s">
        <v>294</v>
      </c>
      <c r="F55" s="14"/>
      <c r="G55" s="14">
        <f t="shared" si="2"/>
        <v>0</v>
      </c>
    </row>
    <row r="56" spans="1:7">
      <c r="A56" s="17">
        <v>17</v>
      </c>
      <c r="B56" s="14" t="s">
        <v>30</v>
      </c>
      <c r="C56" s="15" t="s">
        <v>144</v>
      </c>
      <c r="D56" s="16">
        <v>1</v>
      </c>
      <c r="E56" s="14" t="s">
        <v>294</v>
      </c>
      <c r="F56" s="14"/>
      <c r="G56" s="14">
        <f t="shared" si="2"/>
        <v>0</v>
      </c>
    </row>
    <row r="57" spans="1:7">
      <c r="A57" s="17">
        <v>18</v>
      </c>
      <c r="B57" s="14" t="s">
        <v>143</v>
      </c>
      <c r="C57" s="15" t="s">
        <v>194</v>
      </c>
      <c r="D57" s="16">
        <v>1</v>
      </c>
      <c r="E57" s="14" t="s">
        <v>294</v>
      </c>
      <c r="F57" s="14"/>
      <c r="G57" s="14">
        <f t="shared" si="2"/>
        <v>0</v>
      </c>
    </row>
    <row r="58" spans="1:7">
      <c r="A58" s="17">
        <v>19</v>
      </c>
      <c r="B58" s="14" t="s">
        <v>141</v>
      </c>
      <c r="C58" s="15" t="s">
        <v>193</v>
      </c>
      <c r="D58" s="16">
        <v>1</v>
      </c>
      <c r="E58" s="14" t="s">
        <v>294</v>
      </c>
      <c r="F58" s="14"/>
      <c r="G58" s="14">
        <f t="shared" si="2"/>
        <v>0</v>
      </c>
    </row>
    <row r="59" spans="1:7">
      <c r="A59" s="17">
        <v>20</v>
      </c>
      <c r="B59" s="14" t="s">
        <v>139</v>
      </c>
      <c r="C59" s="15" t="s">
        <v>136</v>
      </c>
      <c r="D59" s="16">
        <v>1</v>
      </c>
      <c r="E59" s="14" t="s">
        <v>292</v>
      </c>
      <c r="F59" s="14"/>
      <c r="G59" s="14">
        <f t="shared" si="2"/>
        <v>0</v>
      </c>
    </row>
    <row r="60" spans="1:7">
      <c r="A60" s="17">
        <v>21</v>
      </c>
      <c r="B60" s="14" t="s">
        <v>137</v>
      </c>
      <c r="C60" s="15" t="s">
        <v>138</v>
      </c>
      <c r="D60" s="16">
        <v>1</v>
      </c>
      <c r="E60" s="14" t="s">
        <v>292</v>
      </c>
      <c r="F60" s="14"/>
      <c r="G60" s="14">
        <f t="shared" si="2"/>
        <v>0</v>
      </c>
    </row>
    <row r="61" spans="1:7">
      <c r="A61" s="17">
        <v>22</v>
      </c>
      <c r="B61" s="14" t="s">
        <v>57</v>
      </c>
      <c r="C61" s="15" t="s">
        <v>133</v>
      </c>
      <c r="D61" s="16">
        <v>1</v>
      </c>
      <c r="E61" s="14" t="s">
        <v>292</v>
      </c>
      <c r="F61" s="14"/>
      <c r="G61" s="14">
        <f t="shared" si="2"/>
        <v>0</v>
      </c>
    </row>
    <row r="62" spans="1:7" ht="26">
      <c r="A62" s="17">
        <v>23</v>
      </c>
      <c r="B62" s="14" t="s">
        <v>61</v>
      </c>
      <c r="C62" s="15" t="s">
        <v>192</v>
      </c>
      <c r="D62" s="16">
        <v>1</v>
      </c>
      <c r="E62" s="14" t="s">
        <v>292</v>
      </c>
      <c r="F62" s="14"/>
      <c r="G62" s="14">
        <f t="shared" si="2"/>
        <v>0</v>
      </c>
    </row>
    <row r="63" spans="1:7">
      <c r="A63" s="17">
        <v>24</v>
      </c>
      <c r="B63" s="14" t="s">
        <v>100</v>
      </c>
      <c r="C63" s="15" t="s">
        <v>191</v>
      </c>
      <c r="D63" s="16">
        <v>1</v>
      </c>
      <c r="E63" s="14" t="s">
        <v>292</v>
      </c>
      <c r="F63" s="14"/>
      <c r="G63" s="14">
        <f t="shared" si="2"/>
        <v>0</v>
      </c>
    </row>
    <row r="64" spans="1:7">
      <c r="A64" s="17">
        <v>25</v>
      </c>
      <c r="B64" s="14" t="s">
        <v>105</v>
      </c>
      <c r="C64" s="15" t="s">
        <v>190</v>
      </c>
      <c r="D64" s="16">
        <v>1</v>
      </c>
      <c r="E64" s="14" t="s">
        <v>292</v>
      </c>
      <c r="F64" s="14"/>
      <c r="G64" s="14">
        <f t="shared" si="2"/>
        <v>0</v>
      </c>
    </row>
    <row r="65" spans="1:7">
      <c r="A65" s="17">
        <v>26</v>
      </c>
      <c r="B65" s="14" t="s">
        <v>73</v>
      </c>
      <c r="C65" s="15" t="s">
        <v>189</v>
      </c>
      <c r="D65" s="16">
        <v>2</v>
      </c>
      <c r="E65" s="14" t="s">
        <v>294</v>
      </c>
      <c r="F65" s="14"/>
      <c r="G65" s="14">
        <f t="shared" si="2"/>
        <v>0</v>
      </c>
    </row>
    <row r="66" spans="1:7">
      <c r="A66" s="17">
        <v>27</v>
      </c>
      <c r="B66" s="14" t="s">
        <v>15</v>
      </c>
      <c r="C66" s="15" t="s">
        <v>188</v>
      </c>
      <c r="D66" s="16">
        <v>1</v>
      </c>
      <c r="E66" s="14" t="s">
        <v>294</v>
      </c>
      <c r="F66" s="14"/>
      <c r="G66" s="14">
        <f t="shared" si="2"/>
        <v>0</v>
      </c>
    </row>
    <row r="67" spans="1:7">
      <c r="A67" s="17">
        <v>28</v>
      </c>
      <c r="B67" s="14" t="s">
        <v>12</v>
      </c>
      <c r="C67" s="15" t="s">
        <v>187</v>
      </c>
      <c r="D67" s="16">
        <v>10</v>
      </c>
      <c r="E67" s="14" t="s">
        <v>293</v>
      </c>
      <c r="F67" s="14"/>
      <c r="G67" s="14">
        <f t="shared" si="2"/>
        <v>0</v>
      </c>
    </row>
    <row r="68" spans="1:7">
      <c r="A68" s="17">
        <v>29</v>
      </c>
      <c r="B68" s="14" t="s">
        <v>12</v>
      </c>
      <c r="C68" s="15" t="s">
        <v>186</v>
      </c>
      <c r="D68" s="16">
        <v>10</v>
      </c>
      <c r="E68" s="14" t="s">
        <v>293</v>
      </c>
      <c r="F68" s="14"/>
      <c r="G68" s="14">
        <f t="shared" si="2"/>
        <v>0</v>
      </c>
    </row>
    <row r="69" spans="1:7">
      <c r="A69" s="17">
        <v>30</v>
      </c>
      <c r="B69" s="14" t="s">
        <v>185</v>
      </c>
      <c r="C69" s="15" t="s">
        <v>184</v>
      </c>
      <c r="D69" s="16">
        <v>2</v>
      </c>
      <c r="E69" s="14" t="s">
        <v>292</v>
      </c>
      <c r="F69" s="14"/>
      <c r="G69" s="14">
        <f t="shared" si="2"/>
        <v>0</v>
      </c>
    </row>
    <row r="70" spans="1:7">
      <c r="A70" s="17">
        <v>31</v>
      </c>
      <c r="B70" s="14" t="s">
        <v>15</v>
      </c>
      <c r="C70" s="15" t="s">
        <v>183</v>
      </c>
      <c r="D70" s="16">
        <v>1</v>
      </c>
      <c r="E70" s="14" t="s">
        <v>294</v>
      </c>
      <c r="F70" s="14"/>
      <c r="G70" s="14">
        <f t="shared" si="2"/>
        <v>0</v>
      </c>
    </row>
    <row r="71" spans="1:7" ht="14.5">
      <c r="A71" s="17"/>
      <c r="B71" s="14"/>
      <c r="C71" s="15"/>
      <c r="D71" s="16"/>
      <c r="E71" s="12" t="s">
        <v>295</v>
      </c>
      <c r="F71" s="14"/>
      <c r="G71" s="14">
        <f>SUM(G40:G70)</f>
        <v>0</v>
      </c>
    </row>
    <row r="72" spans="1:7">
      <c r="A72" s="14"/>
      <c r="B72" s="14"/>
      <c r="C72" s="15"/>
      <c r="D72" s="16"/>
      <c r="E72" s="14"/>
      <c r="F72" s="14"/>
      <c r="G72" s="14"/>
    </row>
    <row r="73" spans="1:7" ht="14.5">
      <c r="A73" s="9" t="s">
        <v>383</v>
      </c>
      <c r="B73" s="9"/>
      <c r="C73" s="10"/>
      <c r="D73" s="11" t="s">
        <v>335</v>
      </c>
      <c r="E73" s="12" t="s">
        <v>289</v>
      </c>
      <c r="F73" s="12" t="s">
        <v>290</v>
      </c>
      <c r="G73" s="13" t="s">
        <v>291</v>
      </c>
    </row>
    <row r="74" spans="1:7">
      <c r="A74" s="17">
        <v>1</v>
      </c>
      <c r="B74" s="14" t="s">
        <v>33</v>
      </c>
      <c r="C74" s="15" t="s">
        <v>342</v>
      </c>
      <c r="D74" s="16">
        <v>200</v>
      </c>
      <c r="E74" s="14" t="s">
        <v>293</v>
      </c>
      <c r="F74" s="14"/>
      <c r="G74" s="14">
        <f>D74*F74</f>
        <v>0</v>
      </c>
    </row>
    <row r="75" spans="1:7">
      <c r="A75" s="17">
        <v>2</v>
      </c>
      <c r="B75" s="14" t="s">
        <v>341</v>
      </c>
      <c r="C75" s="15" t="s">
        <v>340</v>
      </c>
      <c r="D75" s="16">
        <v>1</v>
      </c>
      <c r="E75" s="14" t="s">
        <v>294</v>
      </c>
      <c r="F75" s="14"/>
      <c r="G75" s="14">
        <f>D75*F75</f>
        <v>0</v>
      </c>
    </row>
    <row r="76" spans="1:7">
      <c r="A76" s="17">
        <v>3</v>
      </c>
      <c r="B76" s="14" t="s">
        <v>339</v>
      </c>
      <c r="C76" s="15" t="s">
        <v>338</v>
      </c>
      <c r="D76" s="16">
        <v>1</v>
      </c>
      <c r="E76" s="14" t="s">
        <v>294</v>
      </c>
      <c r="F76" s="14"/>
      <c r="G76" s="14">
        <f>D76*F76</f>
        <v>0</v>
      </c>
    </row>
    <row r="77" spans="1:7" ht="14.5">
      <c r="A77" s="17"/>
      <c r="B77" s="14"/>
      <c r="C77" s="15"/>
      <c r="D77" s="16"/>
      <c r="E77" s="12" t="s">
        <v>295</v>
      </c>
      <c r="F77" s="14"/>
      <c r="G77" s="14">
        <f>SUM(G74:G76)</f>
        <v>0</v>
      </c>
    </row>
    <row r="78" spans="1:7">
      <c r="A78" s="14"/>
      <c r="B78" s="14"/>
      <c r="C78" s="10"/>
      <c r="D78" s="16"/>
      <c r="E78" s="14"/>
      <c r="F78" s="14"/>
      <c r="G78" s="14"/>
    </row>
    <row r="79" spans="1:7">
      <c r="A79" s="9" t="s">
        <v>382</v>
      </c>
      <c r="B79" s="9"/>
      <c r="C79" s="15"/>
      <c r="D79" s="16"/>
      <c r="E79" s="14"/>
      <c r="F79" s="14"/>
      <c r="G79" s="14"/>
    </row>
    <row r="80" spans="1:7" ht="14.5">
      <c r="A80" s="9" t="s">
        <v>1</v>
      </c>
      <c r="B80" s="9" t="s">
        <v>3</v>
      </c>
      <c r="C80" s="10" t="s">
        <v>4</v>
      </c>
      <c r="D80" s="11" t="s">
        <v>335</v>
      </c>
      <c r="E80" s="12" t="s">
        <v>289</v>
      </c>
      <c r="F80" s="12" t="s">
        <v>290</v>
      </c>
      <c r="G80" s="13" t="s">
        <v>291</v>
      </c>
    </row>
    <row r="81" spans="1:7">
      <c r="A81" s="19">
        <v>1</v>
      </c>
      <c r="B81" s="20" t="s">
        <v>126</v>
      </c>
      <c r="C81" s="21" t="s">
        <v>125</v>
      </c>
      <c r="D81" s="22">
        <v>1</v>
      </c>
      <c r="E81" s="14" t="s">
        <v>292</v>
      </c>
      <c r="F81" s="14"/>
      <c r="G81" s="14">
        <f>D81*F81</f>
        <v>0</v>
      </c>
    </row>
    <row r="82" spans="1:7" ht="14.5">
      <c r="A82" s="19"/>
      <c r="B82" s="20"/>
      <c r="C82" s="21"/>
      <c r="D82" s="22"/>
      <c r="E82" s="12" t="s">
        <v>295</v>
      </c>
      <c r="F82" s="14"/>
      <c r="G82" s="14">
        <f>SUM(G81)</f>
        <v>0</v>
      </c>
    </row>
    <row r="83" spans="1:7">
      <c r="A83" s="14"/>
      <c r="B83" s="14"/>
      <c r="C83" s="15"/>
      <c r="D83" s="16"/>
      <c r="E83" s="14"/>
      <c r="F83" s="14"/>
      <c r="G83" s="14"/>
    </row>
    <row r="84" spans="1:7" ht="14.5">
      <c r="A84" s="9" t="s">
        <v>381</v>
      </c>
      <c r="B84" s="9"/>
      <c r="C84" s="10"/>
      <c r="D84" s="11" t="s">
        <v>335</v>
      </c>
      <c r="E84" s="12" t="s">
        <v>289</v>
      </c>
      <c r="F84" s="12" t="s">
        <v>290</v>
      </c>
      <c r="G84" s="13" t="s">
        <v>291</v>
      </c>
    </row>
    <row r="85" spans="1:7">
      <c r="A85" s="17">
        <v>1</v>
      </c>
      <c r="B85" s="14" t="s">
        <v>334</v>
      </c>
      <c r="C85" s="15" t="s">
        <v>297</v>
      </c>
      <c r="D85" s="16">
        <v>1</v>
      </c>
      <c r="E85" s="14" t="s">
        <v>294</v>
      </c>
      <c r="F85" s="14"/>
      <c r="G85" s="14">
        <f t="shared" ref="G85:G97" si="3">D85*F85</f>
        <v>0</v>
      </c>
    </row>
    <row r="86" spans="1:7">
      <c r="A86" s="17">
        <v>2</v>
      </c>
      <c r="B86" s="14" t="s">
        <v>333</v>
      </c>
      <c r="C86" s="15" t="s">
        <v>332</v>
      </c>
      <c r="D86" s="16">
        <v>1</v>
      </c>
      <c r="E86" s="14" t="s">
        <v>294</v>
      </c>
      <c r="F86" s="14"/>
      <c r="G86" s="14">
        <f t="shared" si="3"/>
        <v>0</v>
      </c>
    </row>
    <row r="87" spans="1:7">
      <c r="A87" s="17">
        <v>3</v>
      </c>
      <c r="B87" s="14" t="s">
        <v>331</v>
      </c>
      <c r="C87" s="15" t="s">
        <v>330</v>
      </c>
      <c r="D87" s="16">
        <v>1</v>
      </c>
      <c r="E87" s="14" t="s">
        <v>294</v>
      </c>
      <c r="F87" s="14"/>
      <c r="G87" s="14">
        <f t="shared" si="3"/>
        <v>0</v>
      </c>
    </row>
    <row r="88" spans="1:7">
      <c r="A88" s="17">
        <v>4</v>
      </c>
      <c r="B88" s="14" t="s">
        <v>329</v>
      </c>
      <c r="C88" s="15" t="s">
        <v>328</v>
      </c>
      <c r="D88" s="16">
        <v>1</v>
      </c>
      <c r="E88" s="14" t="s">
        <v>294</v>
      </c>
      <c r="F88" s="14"/>
      <c r="G88" s="14">
        <f t="shared" si="3"/>
        <v>0</v>
      </c>
    </row>
    <row r="89" spans="1:7">
      <c r="A89" s="17">
        <v>5</v>
      </c>
      <c r="B89" s="14" t="s">
        <v>325</v>
      </c>
      <c r="C89" s="15" t="s">
        <v>327</v>
      </c>
      <c r="D89" s="16">
        <v>1</v>
      </c>
      <c r="E89" s="14" t="s">
        <v>294</v>
      </c>
      <c r="F89" s="14"/>
      <c r="G89" s="14">
        <f t="shared" si="3"/>
        <v>0</v>
      </c>
    </row>
    <row r="90" spans="1:7">
      <c r="A90" s="17">
        <v>6</v>
      </c>
      <c r="B90" s="14" t="s">
        <v>325</v>
      </c>
      <c r="C90" s="15" t="s">
        <v>326</v>
      </c>
      <c r="D90" s="16">
        <v>1</v>
      </c>
      <c r="E90" s="14" t="s">
        <v>294</v>
      </c>
      <c r="F90" s="14"/>
      <c r="G90" s="14">
        <f t="shared" si="3"/>
        <v>0</v>
      </c>
    </row>
    <row r="91" spans="1:7" ht="39">
      <c r="A91" s="17">
        <v>7</v>
      </c>
      <c r="B91" s="14" t="s">
        <v>325</v>
      </c>
      <c r="C91" s="15" t="s">
        <v>296</v>
      </c>
      <c r="D91" s="16">
        <v>1</v>
      </c>
      <c r="E91" s="14" t="s">
        <v>294</v>
      </c>
      <c r="F91" s="14"/>
      <c r="G91" s="14">
        <f t="shared" si="3"/>
        <v>0</v>
      </c>
    </row>
    <row r="92" spans="1:7" ht="39">
      <c r="A92" s="17">
        <v>8</v>
      </c>
      <c r="B92" s="14" t="s">
        <v>325</v>
      </c>
      <c r="C92" s="15" t="s">
        <v>324</v>
      </c>
      <c r="D92" s="16">
        <v>1</v>
      </c>
      <c r="E92" s="14" t="s">
        <v>294</v>
      </c>
      <c r="F92" s="14"/>
      <c r="G92" s="14">
        <f t="shared" si="3"/>
        <v>0</v>
      </c>
    </row>
    <row r="93" spans="1:7">
      <c r="A93" s="17">
        <v>9</v>
      </c>
      <c r="B93" s="14" t="s">
        <v>323</v>
      </c>
      <c r="C93" s="15" t="s">
        <v>322</v>
      </c>
      <c r="D93" s="16">
        <v>1</v>
      </c>
      <c r="E93" s="14" t="s">
        <v>294</v>
      </c>
      <c r="F93" s="14"/>
      <c r="G93" s="14">
        <f t="shared" si="3"/>
        <v>0</v>
      </c>
    </row>
    <row r="94" spans="1:7">
      <c r="A94" s="17">
        <v>10</v>
      </c>
      <c r="B94" s="14" t="s">
        <v>321</v>
      </c>
      <c r="C94" s="15" t="s">
        <v>320</v>
      </c>
      <c r="D94" s="16">
        <v>1</v>
      </c>
      <c r="E94" s="14" t="s">
        <v>294</v>
      </c>
      <c r="F94" s="14"/>
      <c r="G94" s="14">
        <f t="shared" si="3"/>
        <v>0</v>
      </c>
    </row>
    <row r="95" spans="1:7">
      <c r="A95" s="17">
        <v>11</v>
      </c>
      <c r="B95" s="14" t="s">
        <v>319</v>
      </c>
      <c r="C95" s="23" t="s">
        <v>318</v>
      </c>
      <c r="D95" s="16">
        <v>1</v>
      </c>
      <c r="E95" s="14" t="s">
        <v>294</v>
      </c>
      <c r="F95" s="14"/>
      <c r="G95" s="14">
        <f t="shared" si="3"/>
        <v>0</v>
      </c>
    </row>
    <row r="96" spans="1:7">
      <c r="A96" s="17">
        <v>12</v>
      </c>
      <c r="B96" s="14" t="s">
        <v>317</v>
      </c>
      <c r="C96" s="23" t="s">
        <v>316</v>
      </c>
      <c r="D96" s="16">
        <v>1</v>
      </c>
      <c r="E96" s="14" t="s">
        <v>294</v>
      </c>
      <c r="F96" s="14"/>
      <c r="G96" s="14">
        <f t="shared" si="3"/>
        <v>0</v>
      </c>
    </row>
    <row r="97" spans="1:7">
      <c r="A97" s="17">
        <v>13</v>
      </c>
      <c r="B97" s="14"/>
      <c r="C97" s="23" t="s">
        <v>298</v>
      </c>
      <c r="D97" s="16">
        <v>1</v>
      </c>
      <c r="E97" s="14" t="s">
        <v>294</v>
      </c>
      <c r="F97" s="14"/>
      <c r="G97" s="14">
        <f t="shared" si="3"/>
        <v>0</v>
      </c>
    </row>
    <row r="98" spans="1:7" ht="14.5">
      <c r="A98" s="14"/>
      <c r="B98" s="14"/>
      <c r="C98" s="23"/>
      <c r="D98" s="16"/>
      <c r="E98" s="12" t="s">
        <v>295</v>
      </c>
      <c r="F98" s="14"/>
      <c r="G98" s="14">
        <f>SUM(G85:G97)</f>
        <v>0</v>
      </c>
    </row>
    <row r="99" spans="1:7">
      <c r="A99" s="5"/>
      <c r="B99" s="5"/>
      <c r="C99" s="137"/>
      <c r="D99" s="4"/>
      <c r="E99" s="5"/>
      <c r="F99" s="5"/>
      <c r="G99" s="5"/>
    </row>
    <row r="100" spans="1:7" ht="14.5">
      <c r="A100" s="5"/>
      <c r="B100" s="5"/>
      <c r="C100" s="137"/>
      <c r="D100" s="4"/>
      <c r="E100" s="138" t="s">
        <v>299</v>
      </c>
      <c r="F100" s="138"/>
      <c r="G100" s="138">
        <f>SUM(G98,G82,G77,G71,G36,G18)</f>
        <v>0</v>
      </c>
    </row>
    <row r="101" spans="1:7">
      <c r="C101" s="25"/>
    </row>
  </sheetData>
  <sheetProtection algorithmName="SHA-512" hashValue="DpWNTu508ZehTMLrcUnV09na+ofQiqJDIbg931tCoV/1M8uiC5wzCwivubbQoALy9z8+kPO9bcSZdR5m5xpPCQ==" saltValue="YeFYdExPfmhrpo0njk9Jag==" spinCount="100000" sheet="1" objects="1" scenarios="1"/>
  <protectedRanges>
    <protectedRange sqref="F1:F1048576" name="Obseg1"/>
  </protectedRanges>
  <pageMargins left="0.70866141732283472" right="0.70866141732283472" top="1.5748031496062993" bottom="0.74803149606299213" header="0.31496062992125984" footer="0.31496062992125984"/>
  <pageSetup paperSize="9" orientation="portrait" r:id="rId1"/>
  <headerFooter>
    <oddHeader>&amp;L&amp;"Geomanist Regular,Bold"POPIS MATERIALA&amp;CSONCE Energija d.o.o.
Šmartinska cesta 130
1000 Ljubljana&amp;R&amp;G</oddHead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Word.Document.12" shapeId="22529" r:id="rId5">
          <objectPr defaultSize="0" autoPict="0" r:id="rId6">
            <anchor moveWithCells="1">
              <from>
                <xdr:col>1</xdr:col>
                <xdr:colOff>31750</xdr:colOff>
                <xdr:row>101</xdr:row>
                <xdr:rowOff>12700</xdr:rowOff>
              </from>
              <to>
                <xdr:col>3</xdr:col>
                <xdr:colOff>755650</xdr:colOff>
                <xdr:row>154</xdr:row>
                <xdr:rowOff>31750</xdr:rowOff>
              </to>
            </anchor>
          </objectPr>
        </oleObject>
      </mc:Choice>
      <mc:Fallback>
        <oleObject progId="Word.Document.12" shapeId="22529" r:id="rId5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325AC-B35E-4E61-A887-0ACFE5EAFC4B}">
  <dimension ref="E7:G19"/>
  <sheetViews>
    <sheetView workbookViewId="0">
      <selection activeCell="F15" sqref="F15"/>
    </sheetView>
  </sheetViews>
  <sheetFormatPr defaultRowHeight="14.5"/>
  <cols>
    <col min="6" max="6" width="45.81640625" bestFit="1" customWidth="1"/>
  </cols>
  <sheetData>
    <row r="7" spans="5:7" ht="18">
      <c r="E7" s="142" t="s">
        <v>278</v>
      </c>
      <c r="F7" s="142"/>
      <c r="G7" s="143"/>
    </row>
    <row r="8" spans="5:7">
      <c r="E8" s="42"/>
      <c r="F8" s="42"/>
      <c r="G8" s="42"/>
    </row>
    <row r="9" spans="5:7">
      <c r="E9" s="42"/>
      <c r="F9" s="42"/>
      <c r="G9" s="42"/>
    </row>
    <row r="10" spans="5:7" ht="26">
      <c r="E10" s="30" t="s">
        <v>279</v>
      </c>
      <c r="F10" s="30" t="s">
        <v>280</v>
      </c>
      <c r="G10" s="30" t="s">
        <v>281</v>
      </c>
    </row>
    <row r="11" spans="5:7">
      <c r="E11" s="43"/>
      <c r="F11" s="44"/>
      <c r="G11" s="43"/>
    </row>
    <row r="12" spans="5:7">
      <c r="E12" s="45" t="s">
        <v>282</v>
      </c>
      <c r="F12" s="46" t="s">
        <v>313</v>
      </c>
      <c r="G12" s="47">
        <f>'MFE ZD Ravne na K. OBJEKT 2'!G101</f>
        <v>0</v>
      </c>
    </row>
    <row r="13" spans="5:7">
      <c r="E13" s="42" t="s">
        <v>283</v>
      </c>
      <c r="F13" s="46"/>
      <c r="G13" s="47"/>
    </row>
    <row r="14" spans="5:7">
      <c r="E14" s="45" t="s">
        <v>284</v>
      </c>
      <c r="F14" s="46"/>
      <c r="G14" s="48"/>
    </row>
    <row r="15" spans="5:7">
      <c r="E15" s="49" t="s">
        <v>285</v>
      </c>
      <c r="F15" s="46"/>
      <c r="G15" s="48"/>
    </row>
    <row r="16" spans="5:7">
      <c r="E16" s="45" t="s">
        <v>286</v>
      </c>
      <c r="F16" s="46"/>
      <c r="G16" s="48"/>
    </row>
    <row r="17" spans="5:7">
      <c r="E17" s="42"/>
      <c r="F17" s="46"/>
      <c r="G17" s="48"/>
    </row>
    <row r="18" spans="5:7">
      <c r="E18" s="42"/>
      <c r="F18" s="50"/>
      <c r="G18" s="48"/>
    </row>
    <row r="19" spans="5:7">
      <c r="E19" s="51"/>
      <c r="F19" s="52" t="s">
        <v>287</v>
      </c>
      <c r="G19" s="53">
        <f>SUM(G12:G18)</f>
        <v>0</v>
      </c>
    </row>
  </sheetData>
  <sheetProtection algorithmName="SHA-512" hashValue="IqGcAErtOsSk1NBcB+KshjQ8MsWzSyHe0QcIpk12dzUTDCN3kRdnfypm63EyYQ7EJ3nNqlQwx1GsDD9ZuKmMbA==" saltValue="mjdImJkgMTYwyGobzZXvzQ==" spinCount="100000" sheet="1" objects="1" scenarios="1"/>
  <mergeCells count="1">
    <mergeCell ref="E7:G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4577" r:id="rId4">
          <objectPr defaultSize="0" r:id="rId5">
            <anchor moveWithCells="1">
              <from>
                <xdr:col>0</xdr:col>
                <xdr:colOff>412750</xdr:colOff>
                <xdr:row>22</xdr:row>
                <xdr:rowOff>146050</xdr:rowOff>
              </from>
              <to>
                <xdr:col>5</xdr:col>
                <xdr:colOff>2832100</xdr:colOff>
                <xdr:row>70</xdr:row>
                <xdr:rowOff>69850</xdr:rowOff>
              </to>
            </anchor>
          </objectPr>
        </oleObject>
      </mc:Choice>
      <mc:Fallback>
        <oleObject progId="Word.Document.12" shapeId="2457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88955-17A5-43F7-9E78-43EE95FC25B7}">
  <dimension ref="A1:G102"/>
  <sheetViews>
    <sheetView topLeftCell="A28" zoomScale="80" zoomScaleNormal="80" workbookViewId="0">
      <selection activeCell="F6" sqref="F6:F18"/>
    </sheetView>
  </sheetViews>
  <sheetFormatPr defaultColWidth="10.54296875" defaultRowHeight="13"/>
  <cols>
    <col min="1" max="1" width="7.1796875" style="6" customWidth="1"/>
    <col min="2" max="2" width="10.81640625" style="6" customWidth="1"/>
    <col min="3" max="3" width="52.54296875" style="28" customWidth="1"/>
    <col min="4" max="4" width="15.1796875" style="26" customWidth="1"/>
    <col min="5" max="16384" width="10.54296875" style="6"/>
  </cols>
  <sheetData>
    <row r="1" spans="1:7" ht="15.5">
      <c r="A1" s="1" t="s">
        <v>124</v>
      </c>
      <c r="B1" s="2"/>
      <c r="C1" s="3"/>
      <c r="D1" s="4"/>
      <c r="E1" s="5"/>
      <c r="F1" s="5"/>
      <c r="G1" s="5"/>
    </row>
    <row r="2" spans="1:7" ht="15.5">
      <c r="A2" s="1" t="s">
        <v>388</v>
      </c>
      <c r="B2" s="2"/>
      <c r="C2" s="3"/>
      <c r="D2" s="4"/>
      <c r="E2" s="5"/>
      <c r="F2" s="5"/>
      <c r="G2" s="5"/>
    </row>
    <row r="3" spans="1:7">
      <c r="A3" s="7"/>
      <c r="B3" s="7"/>
      <c r="C3" s="8"/>
      <c r="D3" s="4"/>
      <c r="E3" s="5"/>
      <c r="F3" s="5"/>
      <c r="G3" s="5"/>
    </row>
    <row r="4" spans="1:7">
      <c r="A4" s="2" t="s">
        <v>379</v>
      </c>
      <c r="B4" s="2"/>
      <c r="C4" s="3"/>
      <c r="D4" s="7"/>
      <c r="E4" s="5"/>
      <c r="F4" s="5"/>
      <c r="G4" s="5"/>
    </row>
    <row r="5" spans="1:7" ht="14.5">
      <c r="A5" s="9" t="s">
        <v>1</v>
      </c>
      <c r="B5" s="9" t="s">
        <v>3</v>
      </c>
      <c r="C5" s="10" t="s">
        <v>4</v>
      </c>
      <c r="D5" s="11" t="s">
        <v>335</v>
      </c>
      <c r="E5" s="12" t="s">
        <v>289</v>
      </c>
      <c r="F5" s="12" t="s">
        <v>290</v>
      </c>
      <c r="G5" s="13" t="s">
        <v>291</v>
      </c>
    </row>
    <row r="6" spans="1:7">
      <c r="A6" s="17">
        <v>1</v>
      </c>
      <c r="B6" s="14" t="s">
        <v>258</v>
      </c>
      <c r="C6" s="15" t="s">
        <v>5</v>
      </c>
      <c r="D6" s="16">
        <v>1</v>
      </c>
      <c r="E6" s="14" t="s">
        <v>294</v>
      </c>
      <c r="F6" s="14"/>
      <c r="G6" s="14">
        <f t="shared" ref="G6:G18" si="0">D6*F6</f>
        <v>0</v>
      </c>
    </row>
    <row r="7" spans="1:7">
      <c r="A7" s="17">
        <v>2</v>
      </c>
      <c r="B7" s="14" t="s">
        <v>6</v>
      </c>
      <c r="C7" s="15" t="s">
        <v>257</v>
      </c>
      <c r="D7" s="16">
        <v>209</v>
      </c>
      <c r="E7" s="14" t="s">
        <v>292</v>
      </c>
      <c r="F7" s="14"/>
      <c r="G7" s="14">
        <f t="shared" si="0"/>
        <v>0</v>
      </c>
    </row>
    <row r="8" spans="1:7">
      <c r="A8" s="17">
        <v>3</v>
      </c>
      <c r="B8" s="14" t="s">
        <v>256</v>
      </c>
      <c r="C8" s="15" t="s">
        <v>255</v>
      </c>
      <c r="D8" s="16">
        <v>1</v>
      </c>
      <c r="E8" s="14" t="s">
        <v>292</v>
      </c>
      <c r="F8" s="14"/>
      <c r="G8" s="14">
        <f t="shared" si="0"/>
        <v>0</v>
      </c>
    </row>
    <row r="9" spans="1:7">
      <c r="A9" s="17">
        <v>4</v>
      </c>
      <c r="B9" s="14" t="s">
        <v>254</v>
      </c>
      <c r="C9" s="15" t="s">
        <v>38</v>
      </c>
      <c r="D9" s="16">
        <v>107</v>
      </c>
      <c r="E9" s="14" t="s">
        <v>292</v>
      </c>
      <c r="F9" s="14"/>
      <c r="G9" s="14">
        <f t="shared" si="0"/>
        <v>0</v>
      </c>
    </row>
    <row r="10" spans="1:7">
      <c r="A10" s="17">
        <v>5</v>
      </c>
      <c r="B10" s="14" t="s">
        <v>253</v>
      </c>
      <c r="C10" s="15" t="s">
        <v>23</v>
      </c>
      <c r="D10" s="16">
        <v>6</v>
      </c>
      <c r="E10" s="14" t="s">
        <v>292</v>
      </c>
      <c r="F10" s="14"/>
      <c r="G10" s="14">
        <f t="shared" si="0"/>
        <v>0</v>
      </c>
    </row>
    <row r="11" spans="1:7">
      <c r="A11" s="17">
        <v>6</v>
      </c>
      <c r="B11" s="14" t="s">
        <v>176</v>
      </c>
      <c r="C11" s="15" t="s">
        <v>175</v>
      </c>
      <c r="D11" s="16">
        <v>1</v>
      </c>
      <c r="E11" s="14" t="s">
        <v>292</v>
      </c>
      <c r="F11" s="14"/>
      <c r="G11" s="14">
        <f t="shared" si="0"/>
        <v>0</v>
      </c>
    </row>
    <row r="12" spans="1:7">
      <c r="A12" s="17">
        <v>7</v>
      </c>
      <c r="B12" s="14" t="s">
        <v>252</v>
      </c>
      <c r="C12" s="15" t="s">
        <v>251</v>
      </c>
      <c r="D12" s="16">
        <v>1</v>
      </c>
      <c r="E12" s="14" t="s">
        <v>294</v>
      </c>
      <c r="F12" s="14"/>
      <c r="G12" s="14">
        <f t="shared" si="0"/>
        <v>0</v>
      </c>
    </row>
    <row r="13" spans="1:7">
      <c r="A13" s="17">
        <v>8</v>
      </c>
      <c r="B13" s="14" t="s">
        <v>33</v>
      </c>
      <c r="C13" s="15" t="s">
        <v>302</v>
      </c>
      <c r="D13" s="16">
        <v>800</v>
      </c>
      <c r="E13" s="14" t="s">
        <v>293</v>
      </c>
      <c r="F13" s="14"/>
      <c r="G13" s="14">
        <f t="shared" si="0"/>
        <v>0</v>
      </c>
    </row>
    <row r="14" spans="1:7">
      <c r="A14" s="17">
        <v>9</v>
      </c>
      <c r="B14" s="14" t="s">
        <v>33</v>
      </c>
      <c r="C14" s="15" t="s">
        <v>303</v>
      </c>
      <c r="D14" s="16">
        <v>800</v>
      </c>
      <c r="E14" s="14" t="s">
        <v>293</v>
      </c>
      <c r="F14" s="14"/>
      <c r="G14" s="14">
        <f t="shared" si="0"/>
        <v>0</v>
      </c>
    </row>
    <row r="15" spans="1:7">
      <c r="A15" s="17">
        <v>10</v>
      </c>
      <c r="B15" s="14" t="s">
        <v>10</v>
      </c>
      <c r="C15" s="15" t="s">
        <v>250</v>
      </c>
      <c r="D15" s="16">
        <v>12</v>
      </c>
      <c r="E15" s="14" t="s">
        <v>292</v>
      </c>
      <c r="F15" s="14"/>
      <c r="G15" s="14">
        <f t="shared" si="0"/>
        <v>0</v>
      </c>
    </row>
    <row r="16" spans="1:7">
      <c r="A16" s="17">
        <v>11</v>
      </c>
      <c r="B16" s="14" t="s">
        <v>10</v>
      </c>
      <c r="C16" s="15" t="s">
        <v>249</v>
      </c>
      <c r="D16" s="16">
        <v>12</v>
      </c>
      <c r="E16" s="14" t="s">
        <v>292</v>
      </c>
      <c r="F16" s="14"/>
      <c r="G16" s="14">
        <f t="shared" si="0"/>
        <v>0</v>
      </c>
    </row>
    <row r="17" spans="1:7">
      <c r="A17" s="17">
        <v>12</v>
      </c>
      <c r="B17" s="14" t="s">
        <v>248</v>
      </c>
      <c r="C17" s="15" t="s">
        <v>17</v>
      </c>
      <c r="D17" s="16">
        <v>400</v>
      </c>
      <c r="E17" s="14" t="s">
        <v>293</v>
      </c>
      <c r="F17" s="14"/>
      <c r="G17" s="14">
        <f t="shared" si="0"/>
        <v>0</v>
      </c>
    </row>
    <row r="18" spans="1:7">
      <c r="A18" s="17">
        <v>13</v>
      </c>
      <c r="B18" s="14" t="s">
        <v>12</v>
      </c>
      <c r="C18" s="15" t="s">
        <v>247</v>
      </c>
      <c r="D18" s="16">
        <v>200</v>
      </c>
      <c r="E18" s="14" t="s">
        <v>293</v>
      </c>
      <c r="F18" s="14"/>
      <c r="G18" s="14">
        <f t="shared" si="0"/>
        <v>0</v>
      </c>
    </row>
    <row r="19" spans="1:7" ht="14.5">
      <c r="A19" s="17"/>
      <c r="B19" s="14"/>
      <c r="C19" s="15"/>
      <c r="D19" s="16"/>
      <c r="E19" s="12" t="s">
        <v>295</v>
      </c>
      <c r="F19" s="14"/>
      <c r="G19" s="14">
        <f>SUM(G6:G18)</f>
        <v>0</v>
      </c>
    </row>
    <row r="20" spans="1:7">
      <c r="A20" s="14"/>
      <c r="B20" s="14"/>
      <c r="C20" s="15"/>
      <c r="D20" s="16"/>
      <c r="E20" s="14"/>
      <c r="F20" s="14"/>
      <c r="G20" s="14"/>
    </row>
    <row r="21" spans="1:7">
      <c r="A21" s="9" t="s">
        <v>178</v>
      </c>
      <c r="B21" s="9"/>
      <c r="C21" s="10"/>
      <c r="D21" s="11"/>
      <c r="E21" s="14"/>
      <c r="F21" s="14"/>
      <c r="G21" s="14"/>
    </row>
    <row r="22" spans="1:7" ht="14.5">
      <c r="A22" s="9" t="s">
        <v>1</v>
      </c>
      <c r="B22" s="9" t="s">
        <v>3</v>
      </c>
      <c r="C22" s="10" t="s">
        <v>4</v>
      </c>
      <c r="D22" s="11" t="s">
        <v>335</v>
      </c>
      <c r="E22" s="12" t="s">
        <v>289</v>
      </c>
      <c r="F22" s="12" t="s">
        <v>290</v>
      </c>
      <c r="G22" s="13" t="s">
        <v>291</v>
      </c>
    </row>
    <row r="23" spans="1:7">
      <c r="A23" s="17">
        <v>1</v>
      </c>
      <c r="B23" s="14" t="s">
        <v>12</v>
      </c>
      <c r="C23" s="15" t="s">
        <v>227</v>
      </c>
      <c r="D23" s="16">
        <v>20</v>
      </c>
      <c r="E23" s="14" t="s">
        <v>293</v>
      </c>
      <c r="F23" s="14"/>
      <c r="G23" s="14">
        <f t="shared" ref="G23:G36" si="1">D23*F23</f>
        <v>0</v>
      </c>
    </row>
    <row r="24" spans="1:7">
      <c r="A24" s="17">
        <v>2</v>
      </c>
      <c r="B24" s="14" t="s">
        <v>226</v>
      </c>
      <c r="C24" s="15" t="s">
        <v>246</v>
      </c>
      <c r="D24" s="16">
        <v>8</v>
      </c>
      <c r="E24" s="14" t="s">
        <v>292</v>
      </c>
      <c r="F24" s="14"/>
      <c r="G24" s="14">
        <f t="shared" si="1"/>
        <v>0</v>
      </c>
    </row>
    <row r="25" spans="1:7">
      <c r="A25" s="17">
        <v>3</v>
      </c>
      <c r="B25" s="14" t="s">
        <v>224</v>
      </c>
      <c r="C25" s="15" t="s">
        <v>223</v>
      </c>
      <c r="D25" s="16">
        <v>1</v>
      </c>
      <c r="E25" s="14" t="s">
        <v>294</v>
      </c>
      <c r="F25" s="14"/>
      <c r="G25" s="14">
        <f t="shared" si="1"/>
        <v>0</v>
      </c>
    </row>
    <row r="26" spans="1:7">
      <c r="A26" s="17">
        <v>4</v>
      </c>
      <c r="B26" s="14" t="s">
        <v>73</v>
      </c>
      <c r="C26" s="15" t="s">
        <v>222</v>
      </c>
      <c r="D26" s="16">
        <v>1</v>
      </c>
      <c r="E26" s="14" t="s">
        <v>294</v>
      </c>
      <c r="F26" s="14"/>
      <c r="G26" s="14">
        <f t="shared" si="1"/>
        <v>0</v>
      </c>
    </row>
    <row r="27" spans="1:7">
      <c r="A27" s="17">
        <v>5</v>
      </c>
      <c r="B27" s="14" t="s">
        <v>221</v>
      </c>
      <c r="C27" s="15" t="s">
        <v>219</v>
      </c>
      <c r="D27" s="16">
        <v>1</v>
      </c>
      <c r="E27" s="14" t="s">
        <v>294</v>
      </c>
      <c r="F27" s="14"/>
      <c r="G27" s="14">
        <f t="shared" si="1"/>
        <v>0</v>
      </c>
    </row>
    <row r="28" spans="1:7">
      <c r="A28" s="17">
        <v>6</v>
      </c>
      <c r="B28" s="14" t="s">
        <v>146</v>
      </c>
      <c r="C28" s="15" t="s">
        <v>245</v>
      </c>
      <c r="D28" s="16">
        <v>1</v>
      </c>
      <c r="E28" s="14" t="s">
        <v>294</v>
      </c>
      <c r="F28" s="14"/>
      <c r="G28" s="14">
        <f t="shared" si="1"/>
        <v>0</v>
      </c>
    </row>
    <row r="29" spans="1:7">
      <c r="A29" s="17">
        <v>7</v>
      </c>
      <c r="B29" s="14" t="s">
        <v>30</v>
      </c>
      <c r="C29" s="15" t="s">
        <v>244</v>
      </c>
      <c r="D29" s="16">
        <v>1</v>
      </c>
      <c r="E29" s="14" t="s">
        <v>294</v>
      </c>
      <c r="F29" s="14"/>
      <c r="G29" s="14">
        <f t="shared" si="1"/>
        <v>0</v>
      </c>
    </row>
    <row r="30" spans="1:7">
      <c r="A30" s="17">
        <v>8</v>
      </c>
      <c r="B30" s="14" t="s">
        <v>143</v>
      </c>
      <c r="C30" s="15" t="s">
        <v>31</v>
      </c>
      <c r="D30" s="16">
        <v>1</v>
      </c>
      <c r="E30" s="14" t="s">
        <v>294</v>
      </c>
      <c r="F30" s="14"/>
      <c r="G30" s="14">
        <f t="shared" si="1"/>
        <v>0</v>
      </c>
    </row>
    <row r="31" spans="1:7">
      <c r="A31" s="17">
        <v>9</v>
      </c>
      <c r="B31" s="14" t="s">
        <v>69</v>
      </c>
      <c r="C31" s="15" t="s">
        <v>219</v>
      </c>
      <c r="D31" s="16">
        <v>1</v>
      </c>
      <c r="E31" s="14" t="s">
        <v>294</v>
      </c>
      <c r="F31" s="14"/>
      <c r="G31" s="14">
        <f t="shared" si="1"/>
        <v>0</v>
      </c>
    </row>
    <row r="32" spans="1:7">
      <c r="A32" s="17">
        <v>10</v>
      </c>
      <c r="B32" s="14" t="s">
        <v>94</v>
      </c>
      <c r="C32" s="15" t="s">
        <v>170</v>
      </c>
      <c r="D32" s="16">
        <v>1</v>
      </c>
      <c r="E32" s="14" t="s">
        <v>294</v>
      </c>
      <c r="F32" s="14"/>
      <c r="G32" s="14">
        <f t="shared" si="1"/>
        <v>0</v>
      </c>
    </row>
    <row r="33" spans="1:7">
      <c r="A33" s="17">
        <v>11</v>
      </c>
      <c r="B33" s="14" t="s">
        <v>169</v>
      </c>
      <c r="C33" s="15" t="s">
        <v>218</v>
      </c>
      <c r="D33" s="16">
        <v>15</v>
      </c>
      <c r="E33" s="14" t="s">
        <v>293</v>
      </c>
      <c r="F33" s="14"/>
      <c r="G33" s="14">
        <f t="shared" si="1"/>
        <v>0</v>
      </c>
    </row>
    <row r="34" spans="1:7">
      <c r="A34" s="17">
        <v>12</v>
      </c>
      <c r="B34" s="14" t="s">
        <v>12</v>
      </c>
      <c r="C34" s="15" t="s">
        <v>217</v>
      </c>
      <c r="D34" s="16">
        <v>5</v>
      </c>
      <c r="E34" s="14" t="s">
        <v>293</v>
      </c>
      <c r="F34" s="14"/>
      <c r="G34" s="14">
        <f t="shared" si="1"/>
        <v>0</v>
      </c>
    </row>
    <row r="35" spans="1:7">
      <c r="A35" s="17">
        <v>13</v>
      </c>
      <c r="B35" s="14" t="s">
        <v>243</v>
      </c>
      <c r="C35" s="15" t="s">
        <v>242</v>
      </c>
      <c r="D35" s="16">
        <v>10</v>
      </c>
      <c r="E35" s="14" t="s">
        <v>293</v>
      </c>
      <c r="F35" s="14"/>
      <c r="G35" s="14">
        <f t="shared" si="1"/>
        <v>0</v>
      </c>
    </row>
    <row r="36" spans="1:7">
      <c r="A36" s="17">
        <v>14</v>
      </c>
      <c r="B36" s="14" t="s">
        <v>15</v>
      </c>
      <c r="C36" s="15" t="s">
        <v>21</v>
      </c>
      <c r="D36" s="16">
        <v>1</v>
      </c>
      <c r="E36" s="14" t="s">
        <v>294</v>
      </c>
      <c r="F36" s="14"/>
      <c r="G36" s="14">
        <f t="shared" si="1"/>
        <v>0</v>
      </c>
    </row>
    <row r="37" spans="1:7" ht="14.5">
      <c r="A37" s="17"/>
      <c r="B37" s="14"/>
      <c r="C37" s="15"/>
      <c r="D37" s="16"/>
      <c r="E37" s="12" t="s">
        <v>295</v>
      </c>
      <c r="F37" s="14"/>
      <c r="G37" s="14">
        <f>SUM(G23:G36)</f>
        <v>0</v>
      </c>
    </row>
    <row r="38" spans="1:7">
      <c r="A38" s="17"/>
      <c r="B38" s="14"/>
      <c r="C38" s="15"/>
      <c r="D38" s="16"/>
      <c r="E38" s="14"/>
      <c r="F38" s="14"/>
      <c r="G38" s="14"/>
    </row>
    <row r="39" spans="1:7">
      <c r="A39" s="9" t="s">
        <v>387</v>
      </c>
      <c r="B39" s="9"/>
      <c r="C39" s="10"/>
      <c r="D39" s="16"/>
      <c r="E39" s="14"/>
      <c r="F39" s="14"/>
      <c r="G39" s="14"/>
    </row>
    <row r="40" spans="1:7" ht="14.5">
      <c r="A40" s="9" t="s">
        <v>1</v>
      </c>
      <c r="B40" s="9" t="s">
        <v>3</v>
      </c>
      <c r="C40" s="10" t="s">
        <v>4</v>
      </c>
      <c r="D40" s="11" t="s">
        <v>335</v>
      </c>
      <c r="E40" s="12" t="s">
        <v>289</v>
      </c>
      <c r="F40" s="12" t="s">
        <v>290</v>
      </c>
      <c r="G40" s="13" t="s">
        <v>291</v>
      </c>
    </row>
    <row r="41" spans="1:7" ht="26">
      <c r="A41" s="17">
        <v>1</v>
      </c>
      <c r="B41" s="14" t="s">
        <v>90</v>
      </c>
      <c r="C41" s="15" t="s">
        <v>241</v>
      </c>
      <c r="D41" s="16">
        <v>1</v>
      </c>
      <c r="E41" s="14" t="s">
        <v>294</v>
      </c>
      <c r="F41" s="14"/>
      <c r="G41" s="14">
        <f t="shared" ref="G41:G71" si="2">D41*F41</f>
        <v>0</v>
      </c>
    </row>
    <row r="42" spans="1:7">
      <c r="A42" s="17">
        <v>2</v>
      </c>
      <c r="B42" s="14" t="s">
        <v>90</v>
      </c>
      <c r="C42" s="15" t="s">
        <v>164</v>
      </c>
      <c r="D42" s="16">
        <v>1</v>
      </c>
      <c r="E42" s="14" t="s">
        <v>294</v>
      </c>
      <c r="F42" s="14"/>
      <c r="G42" s="14">
        <f t="shared" si="2"/>
        <v>0</v>
      </c>
    </row>
    <row r="43" spans="1:7">
      <c r="A43" s="17">
        <v>3</v>
      </c>
      <c r="B43" s="14" t="s">
        <v>90</v>
      </c>
      <c r="C43" s="15" t="s">
        <v>163</v>
      </c>
      <c r="D43" s="16">
        <v>1</v>
      </c>
      <c r="E43" s="14" t="s">
        <v>294</v>
      </c>
      <c r="F43" s="14"/>
      <c r="G43" s="14">
        <f t="shared" si="2"/>
        <v>0</v>
      </c>
    </row>
    <row r="44" spans="1:7">
      <c r="A44" s="17">
        <v>4</v>
      </c>
      <c r="B44" s="14" t="s">
        <v>90</v>
      </c>
      <c r="C44" s="15" t="s">
        <v>162</v>
      </c>
      <c r="D44" s="16">
        <v>1</v>
      </c>
      <c r="E44" s="14" t="s">
        <v>294</v>
      </c>
      <c r="F44" s="14"/>
      <c r="G44" s="14">
        <f t="shared" si="2"/>
        <v>0</v>
      </c>
    </row>
    <row r="45" spans="1:7">
      <c r="A45" s="17">
        <v>5</v>
      </c>
      <c r="B45" s="14" t="s">
        <v>161</v>
      </c>
      <c r="C45" s="15" t="s">
        <v>160</v>
      </c>
      <c r="D45" s="16">
        <v>1</v>
      </c>
      <c r="E45" s="14" t="s">
        <v>294</v>
      </c>
      <c r="F45" s="14"/>
      <c r="G45" s="14">
        <f t="shared" si="2"/>
        <v>0</v>
      </c>
    </row>
    <row r="46" spans="1:7" ht="26">
      <c r="A46" s="17">
        <v>6</v>
      </c>
      <c r="B46" s="14" t="s">
        <v>59</v>
      </c>
      <c r="C46" s="15" t="s">
        <v>58</v>
      </c>
      <c r="D46" s="16">
        <v>1</v>
      </c>
      <c r="E46" s="14" t="s">
        <v>294</v>
      </c>
      <c r="F46" s="14"/>
      <c r="G46" s="14">
        <f t="shared" si="2"/>
        <v>0</v>
      </c>
    </row>
    <row r="47" spans="1:7">
      <c r="A47" s="17">
        <v>7</v>
      </c>
      <c r="B47" s="14" t="s">
        <v>15</v>
      </c>
      <c r="C47" s="15" t="s">
        <v>240</v>
      </c>
      <c r="D47" s="16">
        <v>1</v>
      </c>
      <c r="E47" s="14" t="s">
        <v>294</v>
      </c>
      <c r="F47" s="14"/>
      <c r="G47" s="14">
        <f t="shared" si="2"/>
        <v>0</v>
      </c>
    </row>
    <row r="48" spans="1:7">
      <c r="A48" s="17">
        <v>8</v>
      </c>
      <c r="B48" s="14" t="s">
        <v>239</v>
      </c>
      <c r="C48" s="15" t="s">
        <v>238</v>
      </c>
      <c r="D48" s="16">
        <v>15</v>
      </c>
      <c r="E48" s="14" t="s">
        <v>293</v>
      </c>
      <c r="F48" s="14"/>
      <c r="G48" s="14">
        <f t="shared" si="2"/>
        <v>0</v>
      </c>
    </row>
    <row r="49" spans="1:7" ht="26">
      <c r="A49" s="17">
        <v>9</v>
      </c>
      <c r="B49" s="14" t="s">
        <v>15</v>
      </c>
      <c r="C49" s="15" t="s">
        <v>237</v>
      </c>
      <c r="D49" s="16">
        <v>1</v>
      </c>
      <c r="E49" s="14" t="s">
        <v>294</v>
      </c>
      <c r="F49" s="14"/>
      <c r="G49" s="14">
        <f t="shared" si="2"/>
        <v>0</v>
      </c>
    </row>
    <row r="50" spans="1:7">
      <c r="A50" s="17">
        <v>10</v>
      </c>
      <c r="B50" s="14" t="s">
        <v>55</v>
      </c>
      <c r="C50" s="15" t="s">
        <v>54</v>
      </c>
      <c r="D50" s="16">
        <v>1</v>
      </c>
      <c r="E50" s="14" t="s">
        <v>292</v>
      </c>
      <c r="F50" s="14"/>
      <c r="G50" s="14">
        <f t="shared" si="2"/>
        <v>0</v>
      </c>
    </row>
    <row r="51" spans="1:7" ht="26">
      <c r="A51" s="17">
        <v>11</v>
      </c>
      <c r="B51" s="14" t="s">
        <v>53</v>
      </c>
      <c r="C51" s="15" t="s">
        <v>236</v>
      </c>
      <c r="D51" s="16">
        <v>1</v>
      </c>
      <c r="E51" s="14" t="s">
        <v>294</v>
      </c>
      <c r="F51" s="14"/>
      <c r="G51" s="14">
        <f t="shared" si="2"/>
        <v>0</v>
      </c>
    </row>
    <row r="52" spans="1:7" ht="26">
      <c r="A52" s="17">
        <v>12</v>
      </c>
      <c r="B52" s="14" t="s">
        <v>67</v>
      </c>
      <c r="C52" s="15" t="s">
        <v>235</v>
      </c>
      <c r="D52" s="16">
        <v>1</v>
      </c>
      <c r="E52" s="14" t="s">
        <v>292</v>
      </c>
      <c r="F52" s="14"/>
      <c r="G52" s="14">
        <f t="shared" si="2"/>
        <v>0</v>
      </c>
    </row>
    <row r="53" spans="1:7">
      <c r="A53" s="17">
        <v>13</v>
      </c>
      <c r="B53" s="14" t="s">
        <v>152</v>
      </c>
      <c r="C53" s="15" t="s">
        <v>151</v>
      </c>
      <c r="D53" s="16">
        <v>2</v>
      </c>
      <c r="E53" s="14" t="s">
        <v>292</v>
      </c>
      <c r="F53" s="14"/>
      <c r="G53" s="14">
        <f t="shared" si="2"/>
        <v>0</v>
      </c>
    </row>
    <row r="54" spans="1:7">
      <c r="A54" s="17">
        <v>14</v>
      </c>
      <c r="B54" s="14" t="s">
        <v>150</v>
      </c>
      <c r="C54" s="15" t="s">
        <v>149</v>
      </c>
      <c r="D54" s="16">
        <v>1</v>
      </c>
      <c r="E54" s="14" t="s">
        <v>292</v>
      </c>
      <c r="F54" s="14"/>
      <c r="G54" s="14">
        <f t="shared" si="2"/>
        <v>0</v>
      </c>
    </row>
    <row r="55" spans="1:7">
      <c r="A55" s="17">
        <v>15</v>
      </c>
      <c r="B55" s="14" t="s">
        <v>148</v>
      </c>
      <c r="C55" s="15" t="s">
        <v>147</v>
      </c>
      <c r="D55" s="16">
        <v>3</v>
      </c>
      <c r="E55" s="14" t="s">
        <v>294</v>
      </c>
      <c r="F55" s="14"/>
      <c r="G55" s="14">
        <f t="shared" si="2"/>
        <v>0</v>
      </c>
    </row>
    <row r="56" spans="1:7">
      <c r="A56" s="17">
        <v>16</v>
      </c>
      <c r="B56" s="14" t="s">
        <v>146</v>
      </c>
      <c r="C56" s="15" t="s">
        <v>194</v>
      </c>
      <c r="D56" s="16">
        <v>1</v>
      </c>
      <c r="E56" s="14" t="s">
        <v>294</v>
      </c>
      <c r="F56" s="14"/>
      <c r="G56" s="14">
        <f t="shared" si="2"/>
        <v>0</v>
      </c>
    </row>
    <row r="57" spans="1:7">
      <c r="A57" s="17">
        <v>17</v>
      </c>
      <c r="B57" s="14" t="s">
        <v>30</v>
      </c>
      <c r="C57" s="15" t="s">
        <v>234</v>
      </c>
      <c r="D57" s="16">
        <v>1</v>
      </c>
      <c r="E57" s="14" t="s">
        <v>294</v>
      </c>
      <c r="F57" s="14"/>
      <c r="G57" s="14">
        <f t="shared" si="2"/>
        <v>0</v>
      </c>
    </row>
    <row r="58" spans="1:7" ht="26">
      <c r="A58" s="17">
        <v>18</v>
      </c>
      <c r="B58" s="14" t="s">
        <v>143</v>
      </c>
      <c r="C58" s="15" t="s">
        <v>193</v>
      </c>
      <c r="D58" s="16">
        <v>1</v>
      </c>
      <c r="E58" s="14" t="s">
        <v>292</v>
      </c>
      <c r="F58" s="14"/>
      <c r="G58" s="14">
        <f t="shared" si="2"/>
        <v>0</v>
      </c>
    </row>
    <row r="59" spans="1:7">
      <c r="A59" s="17">
        <v>19</v>
      </c>
      <c r="B59" s="14" t="s">
        <v>141</v>
      </c>
      <c r="C59" s="15" t="s">
        <v>140</v>
      </c>
      <c r="D59" s="16">
        <v>1</v>
      </c>
      <c r="E59" s="14" t="s">
        <v>292</v>
      </c>
      <c r="F59" s="14"/>
      <c r="G59" s="14">
        <f t="shared" si="2"/>
        <v>0</v>
      </c>
    </row>
    <row r="60" spans="1:7">
      <c r="A60" s="17">
        <v>20</v>
      </c>
      <c r="B60" s="14" t="s">
        <v>139</v>
      </c>
      <c r="C60" s="15" t="s">
        <v>138</v>
      </c>
      <c r="D60" s="16">
        <v>1</v>
      </c>
      <c r="E60" s="14" t="s">
        <v>292</v>
      </c>
      <c r="F60" s="14"/>
      <c r="G60" s="14">
        <f t="shared" si="2"/>
        <v>0</v>
      </c>
    </row>
    <row r="61" spans="1:7">
      <c r="A61" s="17">
        <v>21</v>
      </c>
      <c r="B61" s="14" t="s">
        <v>137</v>
      </c>
      <c r="C61" s="15" t="s">
        <v>136</v>
      </c>
      <c r="D61" s="16">
        <v>1</v>
      </c>
      <c r="E61" s="14" t="s">
        <v>292</v>
      </c>
      <c r="F61" s="14"/>
      <c r="G61" s="14">
        <f t="shared" si="2"/>
        <v>0</v>
      </c>
    </row>
    <row r="62" spans="1:7">
      <c r="A62" s="17">
        <v>22</v>
      </c>
      <c r="B62" s="14" t="s">
        <v>135</v>
      </c>
      <c r="C62" s="15" t="s">
        <v>233</v>
      </c>
      <c r="D62" s="16">
        <v>1</v>
      </c>
      <c r="E62" s="14" t="s">
        <v>294</v>
      </c>
      <c r="F62" s="14"/>
      <c r="G62" s="14">
        <f t="shared" si="2"/>
        <v>0</v>
      </c>
    </row>
    <row r="63" spans="1:7">
      <c r="A63" s="17">
        <v>23</v>
      </c>
      <c r="B63" s="14" t="s">
        <v>57</v>
      </c>
      <c r="C63" s="15" t="s">
        <v>133</v>
      </c>
      <c r="D63" s="16">
        <v>1</v>
      </c>
      <c r="E63" s="14" t="s">
        <v>292</v>
      </c>
      <c r="F63" s="14"/>
      <c r="G63" s="14">
        <f t="shared" si="2"/>
        <v>0</v>
      </c>
    </row>
    <row r="64" spans="1:7" ht="26">
      <c r="A64" s="17">
        <v>24</v>
      </c>
      <c r="B64" s="14" t="s">
        <v>61</v>
      </c>
      <c r="C64" s="15" t="s">
        <v>192</v>
      </c>
      <c r="D64" s="16">
        <v>1</v>
      </c>
      <c r="E64" s="14" t="s">
        <v>292</v>
      </c>
      <c r="F64" s="14"/>
      <c r="G64" s="14">
        <f t="shared" si="2"/>
        <v>0</v>
      </c>
    </row>
    <row r="65" spans="1:7">
      <c r="A65" s="17">
        <v>25</v>
      </c>
      <c r="B65" s="14" t="s">
        <v>100</v>
      </c>
      <c r="C65" s="15" t="s">
        <v>232</v>
      </c>
      <c r="D65" s="16">
        <v>1</v>
      </c>
      <c r="E65" s="14" t="s">
        <v>292</v>
      </c>
      <c r="F65" s="14"/>
      <c r="G65" s="14">
        <f t="shared" si="2"/>
        <v>0</v>
      </c>
    </row>
    <row r="66" spans="1:7">
      <c r="A66" s="17">
        <v>26</v>
      </c>
      <c r="B66" s="14" t="s">
        <v>105</v>
      </c>
      <c r="C66" s="15" t="s">
        <v>232</v>
      </c>
      <c r="D66" s="16">
        <v>1</v>
      </c>
      <c r="E66" s="14" t="s">
        <v>292</v>
      </c>
      <c r="F66" s="14"/>
      <c r="G66" s="14">
        <f t="shared" si="2"/>
        <v>0</v>
      </c>
    </row>
    <row r="67" spans="1:7">
      <c r="A67" s="17">
        <v>27</v>
      </c>
      <c r="B67" s="14" t="s">
        <v>73</v>
      </c>
      <c r="C67" s="15" t="s">
        <v>231</v>
      </c>
      <c r="D67" s="16">
        <v>2</v>
      </c>
      <c r="E67" s="14" t="s">
        <v>294</v>
      </c>
      <c r="F67" s="14"/>
      <c r="G67" s="14">
        <f t="shared" si="2"/>
        <v>0</v>
      </c>
    </row>
    <row r="68" spans="1:7">
      <c r="A68" s="17">
        <v>28</v>
      </c>
      <c r="B68" s="14" t="s">
        <v>15</v>
      </c>
      <c r="C68" s="15" t="s">
        <v>188</v>
      </c>
      <c r="D68" s="16">
        <v>1</v>
      </c>
      <c r="E68" s="14" t="s">
        <v>294</v>
      </c>
      <c r="F68" s="14"/>
      <c r="G68" s="14">
        <f t="shared" si="2"/>
        <v>0</v>
      </c>
    </row>
    <row r="69" spans="1:7">
      <c r="A69" s="17">
        <v>29</v>
      </c>
      <c r="B69" s="14" t="s">
        <v>12</v>
      </c>
      <c r="C69" s="15" t="s">
        <v>187</v>
      </c>
      <c r="D69" s="16">
        <v>20</v>
      </c>
      <c r="E69" s="14" t="s">
        <v>293</v>
      </c>
      <c r="F69" s="14"/>
      <c r="G69" s="14">
        <f t="shared" si="2"/>
        <v>0</v>
      </c>
    </row>
    <row r="70" spans="1:7">
      <c r="A70" s="17">
        <v>30</v>
      </c>
      <c r="B70" s="14" t="s">
        <v>12</v>
      </c>
      <c r="C70" s="15" t="s">
        <v>186</v>
      </c>
      <c r="D70" s="16">
        <v>20</v>
      </c>
      <c r="E70" s="14" t="s">
        <v>293</v>
      </c>
      <c r="F70" s="14"/>
      <c r="G70" s="14">
        <f t="shared" si="2"/>
        <v>0</v>
      </c>
    </row>
    <row r="71" spans="1:7" ht="26">
      <c r="A71" s="17">
        <v>31</v>
      </c>
      <c r="B71" s="14" t="s">
        <v>15</v>
      </c>
      <c r="C71" s="15" t="s">
        <v>230</v>
      </c>
      <c r="D71" s="16">
        <v>1</v>
      </c>
      <c r="E71" s="14" t="s">
        <v>294</v>
      </c>
      <c r="F71" s="14"/>
      <c r="G71" s="14">
        <f t="shared" si="2"/>
        <v>0</v>
      </c>
    </row>
    <row r="72" spans="1:7" ht="14.5">
      <c r="A72" s="17"/>
      <c r="B72" s="14"/>
      <c r="C72" s="15"/>
      <c r="D72" s="16"/>
      <c r="E72" s="12" t="s">
        <v>295</v>
      </c>
      <c r="F72" s="14"/>
      <c r="G72" s="14">
        <f>SUM(G41:G71)</f>
        <v>0</v>
      </c>
    </row>
    <row r="73" spans="1:7">
      <c r="A73" s="14"/>
      <c r="B73" s="14"/>
      <c r="C73" s="15"/>
      <c r="D73" s="16"/>
      <c r="E73" s="14"/>
      <c r="F73" s="14"/>
      <c r="G73" s="14"/>
    </row>
    <row r="74" spans="1:7" ht="14.5">
      <c r="A74" s="9" t="s">
        <v>383</v>
      </c>
      <c r="B74" s="9"/>
      <c r="C74" s="10"/>
      <c r="D74" s="11" t="s">
        <v>335</v>
      </c>
      <c r="E74" s="12" t="s">
        <v>289</v>
      </c>
      <c r="F74" s="12" t="s">
        <v>290</v>
      </c>
      <c r="G74" s="13" t="s">
        <v>291</v>
      </c>
    </row>
    <row r="75" spans="1:7">
      <c r="A75" s="17">
        <v>1</v>
      </c>
      <c r="B75" s="14" t="s">
        <v>33</v>
      </c>
      <c r="C75" s="15" t="s">
        <v>342</v>
      </c>
      <c r="D75" s="16">
        <v>200</v>
      </c>
      <c r="E75" s="14" t="s">
        <v>293</v>
      </c>
      <c r="F75" s="14"/>
      <c r="G75" s="14">
        <f>D75*F75</f>
        <v>0</v>
      </c>
    </row>
    <row r="76" spans="1:7">
      <c r="A76" s="17">
        <v>2</v>
      </c>
      <c r="B76" s="14" t="s">
        <v>341</v>
      </c>
      <c r="C76" s="15" t="s">
        <v>340</v>
      </c>
      <c r="D76" s="16">
        <v>1</v>
      </c>
      <c r="E76" s="14" t="s">
        <v>294</v>
      </c>
      <c r="F76" s="14"/>
      <c r="G76" s="14">
        <f>D76*F76</f>
        <v>0</v>
      </c>
    </row>
    <row r="77" spans="1:7">
      <c r="A77" s="17">
        <v>3</v>
      </c>
      <c r="B77" s="14" t="s">
        <v>339</v>
      </c>
      <c r="C77" s="15" t="s">
        <v>338</v>
      </c>
      <c r="D77" s="16">
        <v>1</v>
      </c>
      <c r="E77" s="14" t="s">
        <v>294</v>
      </c>
      <c r="F77" s="14"/>
      <c r="G77" s="14">
        <f>D77*F77</f>
        <v>0</v>
      </c>
    </row>
    <row r="78" spans="1:7" ht="14.5">
      <c r="A78" s="17"/>
      <c r="B78" s="14"/>
      <c r="C78" s="15"/>
      <c r="D78" s="16"/>
      <c r="E78" s="12" t="s">
        <v>295</v>
      </c>
      <c r="F78" s="14"/>
      <c r="G78" s="14">
        <f>SUM(G75:G77)</f>
        <v>0</v>
      </c>
    </row>
    <row r="79" spans="1:7">
      <c r="A79" s="14"/>
      <c r="B79" s="14"/>
      <c r="C79" s="10"/>
      <c r="D79" s="16"/>
      <c r="E79" s="14"/>
      <c r="F79" s="14"/>
      <c r="G79" s="14"/>
    </row>
    <row r="80" spans="1:7">
      <c r="A80" s="9" t="s">
        <v>382</v>
      </c>
      <c r="B80" s="9"/>
      <c r="C80" s="15"/>
      <c r="D80" s="16"/>
      <c r="E80" s="14"/>
      <c r="F80" s="14"/>
      <c r="G80" s="14"/>
    </row>
    <row r="81" spans="1:7" ht="14.5">
      <c r="A81" s="9" t="s">
        <v>1</v>
      </c>
      <c r="B81" s="9" t="s">
        <v>3</v>
      </c>
      <c r="C81" s="10" t="s">
        <v>4</v>
      </c>
      <c r="D81" s="11" t="s">
        <v>335</v>
      </c>
      <c r="E81" s="12" t="s">
        <v>289</v>
      </c>
      <c r="F81" s="12" t="s">
        <v>290</v>
      </c>
      <c r="G81" s="13" t="s">
        <v>291</v>
      </c>
    </row>
    <row r="82" spans="1:7">
      <c r="A82" s="19">
        <v>1</v>
      </c>
      <c r="B82" s="20" t="s">
        <v>126</v>
      </c>
      <c r="C82" s="21" t="s">
        <v>125</v>
      </c>
      <c r="D82" s="22">
        <v>1</v>
      </c>
      <c r="E82" s="14" t="s">
        <v>292</v>
      </c>
      <c r="F82" s="14"/>
      <c r="G82" s="14">
        <f>D82*F82</f>
        <v>0</v>
      </c>
    </row>
    <row r="83" spans="1:7" ht="14.5">
      <c r="A83" s="19"/>
      <c r="B83" s="20"/>
      <c r="C83" s="21"/>
      <c r="D83" s="22"/>
      <c r="E83" s="12" t="s">
        <v>295</v>
      </c>
      <c r="F83" s="14"/>
      <c r="G83" s="14">
        <f>SUM(G82)</f>
        <v>0</v>
      </c>
    </row>
    <row r="84" spans="1:7">
      <c r="A84" s="14"/>
      <c r="B84" s="14"/>
      <c r="C84" s="15"/>
      <c r="D84" s="16"/>
      <c r="E84" s="14"/>
      <c r="F84" s="14"/>
      <c r="G84" s="14"/>
    </row>
    <row r="85" spans="1:7" ht="14.5">
      <c r="A85" s="9" t="s">
        <v>381</v>
      </c>
      <c r="B85" s="9"/>
      <c r="C85" s="10"/>
      <c r="D85" s="11" t="s">
        <v>335</v>
      </c>
      <c r="E85" s="12" t="s">
        <v>289</v>
      </c>
      <c r="F85" s="12" t="s">
        <v>290</v>
      </c>
      <c r="G85" s="13" t="s">
        <v>291</v>
      </c>
    </row>
    <row r="86" spans="1:7">
      <c r="A86" s="17">
        <v>1</v>
      </c>
      <c r="B86" s="14" t="s">
        <v>334</v>
      </c>
      <c r="C86" s="15" t="s">
        <v>297</v>
      </c>
      <c r="D86" s="16">
        <v>1</v>
      </c>
      <c r="E86" s="14" t="s">
        <v>294</v>
      </c>
      <c r="F86" s="14"/>
      <c r="G86" s="14">
        <f t="shared" ref="G86:G98" si="3">D86*F86</f>
        <v>0</v>
      </c>
    </row>
    <row r="87" spans="1:7">
      <c r="A87" s="17">
        <v>2</v>
      </c>
      <c r="B87" s="14" t="s">
        <v>333</v>
      </c>
      <c r="C87" s="15" t="s">
        <v>332</v>
      </c>
      <c r="D87" s="16">
        <v>1</v>
      </c>
      <c r="E87" s="14" t="s">
        <v>294</v>
      </c>
      <c r="F87" s="14"/>
      <c r="G87" s="14">
        <f t="shared" si="3"/>
        <v>0</v>
      </c>
    </row>
    <row r="88" spans="1:7">
      <c r="A88" s="17">
        <v>3</v>
      </c>
      <c r="B88" s="14" t="s">
        <v>331</v>
      </c>
      <c r="C88" s="15" t="s">
        <v>330</v>
      </c>
      <c r="D88" s="16">
        <v>1</v>
      </c>
      <c r="E88" s="14" t="s">
        <v>294</v>
      </c>
      <c r="F88" s="14"/>
      <c r="G88" s="14">
        <f t="shared" si="3"/>
        <v>0</v>
      </c>
    </row>
    <row r="89" spans="1:7">
      <c r="A89" s="17">
        <v>4</v>
      </c>
      <c r="B89" s="14" t="s">
        <v>329</v>
      </c>
      <c r="C89" s="15" t="s">
        <v>328</v>
      </c>
      <c r="D89" s="16">
        <v>1</v>
      </c>
      <c r="E89" s="14" t="s">
        <v>294</v>
      </c>
      <c r="F89" s="14"/>
      <c r="G89" s="14">
        <f t="shared" si="3"/>
        <v>0</v>
      </c>
    </row>
    <row r="90" spans="1:7">
      <c r="A90" s="17">
        <v>5</v>
      </c>
      <c r="B90" s="14" t="s">
        <v>325</v>
      </c>
      <c r="C90" s="15" t="s">
        <v>327</v>
      </c>
      <c r="D90" s="16">
        <v>1</v>
      </c>
      <c r="E90" s="14" t="s">
        <v>294</v>
      </c>
      <c r="F90" s="14"/>
      <c r="G90" s="14">
        <f t="shared" si="3"/>
        <v>0</v>
      </c>
    </row>
    <row r="91" spans="1:7">
      <c r="A91" s="17">
        <v>6</v>
      </c>
      <c r="B91" s="14" t="s">
        <v>325</v>
      </c>
      <c r="C91" s="15" t="s">
        <v>326</v>
      </c>
      <c r="D91" s="16">
        <v>1</v>
      </c>
      <c r="E91" s="14" t="s">
        <v>294</v>
      </c>
      <c r="F91" s="14"/>
      <c r="G91" s="14">
        <f t="shared" si="3"/>
        <v>0</v>
      </c>
    </row>
    <row r="92" spans="1:7" ht="39">
      <c r="A92" s="17">
        <v>7</v>
      </c>
      <c r="B92" s="14" t="s">
        <v>325</v>
      </c>
      <c r="C92" s="15" t="s">
        <v>296</v>
      </c>
      <c r="D92" s="16">
        <v>1</v>
      </c>
      <c r="E92" s="14" t="s">
        <v>294</v>
      </c>
      <c r="F92" s="14"/>
      <c r="G92" s="14">
        <f t="shared" si="3"/>
        <v>0</v>
      </c>
    </row>
    <row r="93" spans="1:7" ht="52">
      <c r="A93" s="17">
        <v>8</v>
      </c>
      <c r="B93" s="14" t="s">
        <v>325</v>
      </c>
      <c r="C93" s="15" t="s">
        <v>324</v>
      </c>
      <c r="D93" s="16">
        <v>1</v>
      </c>
      <c r="E93" s="14" t="s">
        <v>294</v>
      </c>
      <c r="F93" s="14"/>
      <c r="G93" s="14">
        <f t="shared" si="3"/>
        <v>0</v>
      </c>
    </row>
    <row r="94" spans="1:7">
      <c r="A94" s="17">
        <v>9</v>
      </c>
      <c r="B94" s="14" t="s">
        <v>323</v>
      </c>
      <c r="C94" s="15" t="s">
        <v>322</v>
      </c>
      <c r="D94" s="16">
        <v>1</v>
      </c>
      <c r="E94" s="14" t="s">
        <v>294</v>
      </c>
      <c r="F94" s="14"/>
      <c r="G94" s="14">
        <f t="shared" si="3"/>
        <v>0</v>
      </c>
    </row>
    <row r="95" spans="1:7" ht="26">
      <c r="A95" s="17">
        <v>10</v>
      </c>
      <c r="B95" s="14" t="s">
        <v>321</v>
      </c>
      <c r="C95" s="15" t="s">
        <v>320</v>
      </c>
      <c r="D95" s="16">
        <v>1</v>
      </c>
      <c r="E95" s="14" t="s">
        <v>294</v>
      </c>
      <c r="F95" s="14"/>
      <c r="G95" s="14">
        <f t="shared" si="3"/>
        <v>0</v>
      </c>
    </row>
    <row r="96" spans="1:7">
      <c r="A96" s="17">
        <v>11</v>
      </c>
      <c r="B96" s="14" t="s">
        <v>319</v>
      </c>
      <c r="C96" s="23" t="s">
        <v>318</v>
      </c>
      <c r="D96" s="16">
        <v>1</v>
      </c>
      <c r="E96" s="14" t="s">
        <v>294</v>
      </c>
      <c r="F96" s="14"/>
      <c r="G96" s="14">
        <f t="shared" si="3"/>
        <v>0</v>
      </c>
    </row>
    <row r="97" spans="1:7">
      <c r="A97" s="17">
        <v>12</v>
      </c>
      <c r="B97" s="14" t="s">
        <v>317</v>
      </c>
      <c r="C97" s="23" t="s">
        <v>316</v>
      </c>
      <c r="D97" s="16">
        <v>1</v>
      </c>
      <c r="E97" s="14" t="s">
        <v>294</v>
      </c>
      <c r="F97" s="14"/>
      <c r="G97" s="14">
        <f t="shared" si="3"/>
        <v>0</v>
      </c>
    </row>
    <row r="98" spans="1:7">
      <c r="A98" s="17">
        <v>13</v>
      </c>
      <c r="B98" s="14"/>
      <c r="C98" s="23" t="s">
        <v>298</v>
      </c>
      <c r="D98" s="16">
        <v>1</v>
      </c>
      <c r="E98" s="14" t="s">
        <v>294</v>
      </c>
      <c r="F98" s="14"/>
      <c r="G98" s="14">
        <f t="shared" si="3"/>
        <v>0</v>
      </c>
    </row>
    <row r="99" spans="1:7" ht="14.5">
      <c r="A99" s="14"/>
      <c r="B99" s="14"/>
      <c r="C99" s="23"/>
      <c r="D99" s="16"/>
      <c r="E99" s="12" t="s">
        <v>295</v>
      </c>
      <c r="F99" s="14"/>
      <c r="G99" s="14">
        <f>SUM(G86:G98)</f>
        <v>0</v>
      </c>
    </row>
    <row r="100" spans="1:7">
      <c r="A100" s="5"/>
      <c r="B100" s="5"/>
      <c r="C100" s="137"/>
      <c r="D100" s="4"/>
      <c r="E100" s="5"/>
      <c r="F100" s="5"/>
      <c r="G100" s="5"/>
    </row>
    <row r="101" spans="1:7" ht="14.5">
      <c r="A101" s="5"/>
      <c r="B101" s="5"/>
      <c r="C101" s="137"/>
      <c r="D101" s="4"/>
      <c r="E101" s="138" t="s">
        <v>299</v>
      </c>
      <c r="F101" s="138"/>
      <c r="G101" s="138">
        <f>SUM(G99,G83,G78,G72,G37,G19)</f>
        <v>0</v>
      </c>
    </row>
    <row r="102" spans="1:7">
      <c r="C102" s="25"/>
    </row>
  </sheetData>
  <sheetProtection algorithmName="SHA-512" hashValue="BzzBIo4RUKd86S9NGfAKwQvoAwPIeyYu0ZYT5zMABL9+zrE5AYFjJjAz2WOax8DmqLagPl85z8odaTr8knJJnw==" saltValue="oC/YC+xv3XiesTMoKUxXwQ==" spinCount="100000" sheet="1" objects="1" scenarios="1"/>
  <protectedRanges>
    <protectedRange sqref="F1:F1048576" name="Obseg1"/>
  </protectedRanges>
  <pageMargins left="0.70866141732283472" right="0.70866141732283472" top="1.5748031496062993" bottom="0.74803149606299213" header="0.31496062992125984" footer="0.31496062992125984"/>
  <pageSetup paperSize="9" orientation="portrait" r:id="rId1"/>
  <headerFooter>
    <oddHeader>&amp;L&amp;"Geomanist Regular,Bold"POPIS MATERIALA&amp;CSONCE Energija d.o.o.
Šmartinska cesta 130
1000 Ljubljana&amp;R&amp;G</oddHead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Word.Document.12" shapeId="25601" r:id="rId5">
          <objectPr defaultSize="0" autoPict="0" r:id="rId6">
            <anchor moveWithCells="1">
              <from>
                <xdr:col>1</xdr:col>
                <xdr:colOff>31750</xdr:colOff>
                <xdr:row>102</xdr:row>
                <xdr:rowOff>146050</xdr:rowOff>
              </from>
              <to>
                <xdr:col>4</xdr:col>
                <xdr:colOff>12700</xdr:colOff>
                <xdr:row>155</xdr:row>
                <xdr:rowOff>165100</xdr:rowOff>
              </to>
            </anchor>
          </objectPr>
        </oleObject>
      </mc:Choice>
      <mc:Fallback>
        <oleObject progId="Word.Document.12" shapeId="25601" r:id="rId5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373F8-48F4-4F09-ABE5-6AC237D8ADF1}">
  <dimension ref="E6:G18"/>
  <sheetViews>
    <sheetView workbookViewId="0">
      <selection activeCell="G18" sqref="G18"/>
    </sheetView>
  </sheetViews>
  <sheetFormatPr defaultRowHeight="14.5"/>
  <cols>
    <col min="6" max="6" width="45.81640625" bestFit="1" customWidth="1"/>
  </cols>
  <sheetData>
    <row r="6" spans="5:7" ht="18">
      <c r="E6" s="142" t="s">
        <v>278</v>
      </c>
      <c r="F6" s="142"/>
      <c r="G6" s="143"/>
    </row>
    <row r="7" spans="5:7">
      <c r="E7" s="42"/>
      <c r="F7" s="42"/>
      <c r="G7" s="42"/>
    </row>
    <row r="8" spans="5:7">
      <c r="E8" s="42"/>
      <c r="F8" s="42"/>
      <c r="G8" s="42"/>
    </row>
    <row r="9" spans="5:7" ht="26">
      <c r="E9" s="30" t="s">
        <v>279</v>
      </c>
      <c r="F9" s="30" t="s">
        <v>280</v>
      </c>
      <c r="G9" s="30" t="s">
        <v>281</v>
      </c>
    </row>
    <row r="10" spans="5:7">
      <c r="E10" s="43"/>
      <c r="F10" s="44"/>
      <c r="G10" s="43"/>
    </row>
    <row r="11" spans="5:7">
      <c r="E11" s="45" t="s">
        <v>282</v>
      </c>
      <c r="F11" s="46" t="s">
        <v>314</v>
      </c>
      <c r="G11" s="47">
        <f>'MFE ZD Ravne na K. OBJEKT 3'!G101</f>
        <v>0</v>
      </c>
    </row>
    <row r="12" spans="5:7">
      <c r="E12" s="42" t="s">
        <v>283</v>
      </c>
      <c r="F12" s="46"/>
      <c r="G12" s="47"/>
    </row>
    <row r="13" spans="5:7">
      <c r="E13" s="45" t="s">
        <v>284</v>
      </c>
      <c r="F13" s="46"/>
      <c r="G13" s="48"/>
    </row>
    <row r="14" spans="5:7">
      <c r="E14" s="49" t="s">
        <v>285</v>
      </c>
      <c r="F14" s="46"/>
      <c r="G14" s="48"/>
    </row>
    <row r="15" spans="5:7">
      <c r="E15" s="45" t="s">
        <v>286</v>
      </c>
      <c r="F15" s="46"/>
      <c r="G15" s="48"/>
    </row>
    <row r="16" spans="5:7">
      <c r="E16" s="42"/>
      <c r="F16" s="46"/>
      <c r="G16" s="48"/>
    </row>
    <row r="17" spans="5:7">
      <c r="E17" s="42"/>
      <c r="F17" s="50"/>
      <c r="G17" s="48"/>
    </row>
    <row r="18" spans="5:7">
      <c r="E18" s="51"/>
      <c r="F18" s="52" t="s">
        <v>287</v>
      </c>
      <c r="G18" s="53">
        <f>SUM(G11:G17)</f>
        <v>0</v>
      </c>
    </row>
  </sheetData>
  <sheetProtection algorithmName="SHA-512" hashValue="tmaV7mUxFT8pEufG6eBFiV7RMdXEBB474DjgVCMGd89KpoDuVFn4LftRiEoEsSsZ79HP1birNqg7+MzKvfZjoQ==" saltValue="x7OnDsHRvaTN50c12hB1TA==" spinCount="100000" sheet="1" objects="1" scenarios="1"/>
  <mergeCells count="1">
    <mergeCell ref="E6:G6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6625" r:id="rId4">
          <objectPr defaultSize="0" r:id="rId5">
            <anchor moveWithCells="1">
              <from>
                <xdr:col>1</xdr:col>
                <xdr:colOff>355600</xdr:colOff>
                <xdr:row>21</xdr:row>
                <xdr:rowOff>114300</xdr:rowOff>
              </from>
              <to>
                <xdr:col>6</xdr:col>
                <xdr:colOff>190500</xdr:colOff>
                <xdr:row>69</xdr:row>
                <xdr:rowOff>50800</xdr:rowOff>
              </to>
            </anchor>
          </objectPr>
        </oleObject>
      </mc:Choice>
      <mc:Fallback>
        <oleObject progId="Word.Document.12" shapeId="2662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B55CC-A832-4869-AFE8-20140B6FC4A4}">
  <dimension ref="A1:G107"/>
  <sheetViews>
    <sheetView topLeftCell="A52" zoomScale="80" zoomScaleNormal="80" workbookViewId="0">
      <selection activeCell="F86" sqref="F86:F98"/>
    </sheetView>
  </sheetViews>
  <sheetFormatPr defaultColWidth="10.54296875" defaultRowHeight="13"/>
  <cols>
    <col min="1" max="1" width="7.1796875" style="6" customWidth="1"/>
    <col min="2" max="2" width="10.81640625" style="6" customWidth="1"/>
    <col min="3" max="3" width="52.54296875" style="28" customWidth="1"/>
    <col min="4" max="4" width="15.1796875" style="26" customWidth="1"/>
    <col min="5" max="16384" width="10.54296875" style="6"/>
  </cols>
  <sheetData>
    <row r="1" spans="1:7" ht="15.5">
      <c r="A1" s="1" t="s">
        <v>124</v>
      </c>
      <c r="B1" s="2"/>
      <c r="C1" s="3"/>
      <c r="D1" s="4"/>
      <c r="E1" s="5"/>
      <c r="F1" s="5"/>
      <c r="G1" s="5"/>
    </row>
    <row r="2" spans="1:7" ht="15.5">
      <c r="A2" s="1" t="s">
        <v>390</v>
      </c>
      <c r="B2" s="2"/>
      <c r="C2" s="3"/>
      <c r="D2" s="4"/>
      <c r="E2" s="5"/>
      <c r="F2" s="5"/>
      <c r="G2" s="5"/>
    </row>
    <row r="3" spans="1:7">
      <c r="A3" s="7"/>
      <c r="B3" s="7"/>
      <c r="C3" s="8"/>
      <c r="D3" s="4"/>
      <c r="E3" s="5"/>
      <c r="F3" s="5"/>
      <c r="G3" s="5"/>
    </row>
    <row r="4" spans="1:7">
      <c r="A4" s="2" t="s">
        <v>379</v>
      </c>
      <c r="B4" s="2"/>
      <c r="C4" s="3"/>
      <c r="D4" s="7"/>
      <c r="E4" s="5"/>
      <c r="F4" s="5"/>
      <c r="G4" s="5"/>
    </row>
    <row r="5" spans="1:7" ht="14.5">
      <c r="A5" s="9" t="s">
        <v>1</v>
      </c>
      <c r="B5" s="9" t="s">
        <v>3</v>
      </c>
      <c r="C5" s="10" t="s">
        <v>4</v>
      </c>
      <c r="D5" s="11" t="s">
        <v>335</v>
      </c>
      <c r="E5" s="12" t="s">
        <v>289</v>
      </c>
      <c r="F5" s="12" t="s">
        <v>290</v>
      </c>
      <c r="G5" s="13" t="s">
        <v>291</v>
      </c>
    </row>
    <row r="6" spans="1:7">
      <c r="A6" s="14">
        <v>1</v>
      </c>
      <c r="B6" s="14" t="s">
        <v>258</v>
      </c>
      <c r="C6" s="15" t="s">
        <v>5</v>
      </c>
      <c r="D6" s="16">
        <v>1</v>
      </c>
      <c r="E6" s="14" t="s">
        <v>294</v>
      </c>
      <c r="F6" s="14"/>
      <c r="G6" s="14">
        <f t="shared" ref="G6:G18" si="0">D6*F6</f>
        <v>0</v>
      </c>
    </row>
    <row r="7" spans="1:7">
      <c r="A7" s="14">
        <v>2</v>
      </c>
      <c r="B7" s="14" t="s">
        <v>6</v>
      </c>
      <c r="C7" s="15" t="s">
        <v>257</v>
      </c>
      <c r="D7" s="16">
        <v>304</v>
      </c>
      <c r="E7" s="14" t="s">
        <v>292</v>
      </c>
      <c r="F7" s="14"/>
      <c r="G7" s="14">
        <f t="shared" si="0"/>
        <v>0</v>
      </c>
    </row>
    <row r="8" spans="1:7">
      <c r="A8" s="14">
        <v>3</v>
      </c>
      <c r="B8" s="14" t="s">
        <v>256</v>
      </c>
      <c r="C8" s="15" t="s">
        <v>40</v>
      </c>
      <c r="D8" s="16">
        <v>1</v>
      </c>
      <c r="E8" s="14" t="s">
        <v>292</v>
      </c>
      <c r="F8" s="14"/>
      <c r="G8" s="14">
        <f t="shared" si="0"/>
        <v>0</v>
      </c>
    </row>
    <row r="9" spans="1:7">
      <c r="A9" s="14">
        <v>4</v>
      </c>
      <c r="B9" s="14" t="s">
        <v>254</v>
      </c>
      <c r="C9" s="15" t="s">
        <v>38</v>
      </c>
      <c r="D9" s="16">
        <v>154</v>
      </c>
      <c r="E9" s="14" t="s">
        <v>292</v>
      </c>
      <c r="F9" s="14"/>
      <c r="G9" s="14">
        <f t="shared" si="0"/>
        <v>0</v>
      </c>
    </row>
    <row r="10" spans="1:7">
      <c r="A10" s="14">
        <v>5</v>
      </c>
      <c r="B10" s="14" t="s">
        <v>270</v>
      </c>
      <c r="C10" s="15" t="s">
        <v>23</v>
      </c>
      <c r="D10" s="16">
        <v>9</v>
      </c>
      <c r="E10" s="14" t="s">
        <v>292</v>
      </c>
      <c r="F10" s="14"/>
      <c r="G10" s="14">
        <f t="shared" si="0"/>
        <v>0</v>
      </c>
    </row>
    <row r="11" spans="1:7">
      <c r="A11" s="14">
        <v>6</v>
      </c>
      <c r="B11" s="14" t="s">
        <v>176</v>
      </c>
      <c r="C11" s="15" t="s">
        <v>175</v>
      </c>
      <c r="D11" s="16">
        <v>1</v>
      </c>
      <c r="E11" s="14" t="s">
        <v>292</v>
      </c>
      <c r="F11" s="14"/>
      <c r="G11" s="14">
        <f t="shared" si="0"/>
        <v>0</v>
      </c>
    </row>
    <row r="12" spans="1:7">
      <c r="A12" s="14">
        <v>7</v>
      </c>
      <c r="B12" s="14" t="s">
        <v>252</v>
      </c>
      <c r="C12" s="15" t="s">
        <v>251</v>
      </c>
      <c r="D12" s="16">
        <v>1</v>
      </c>
      <c r="E12" s="14" t="s">
        <v>294</v>
      </c>
      <c r="F12" s="14"/>
      <c r="G12" s="14">
        <f t="shared" si="0"/>
        <v>0</v>
      </c>
    </row>
    <row r="13" spans="1:7">
      <c r="A13" s="14">
        <v>8</v>
      </c>
      <c r="B13" s="14" t="s">
        <v>33</v>
      </c>
      <c r="C13" s="15" t="s">
        <v>302</v>
      </c>
      <c r="D13" s="16">
        <v>1000</v>
      </c>
      <c r="E13" s="14" t="s">
        <v>293</v>
      </c>
      <c r="F13" s="14"/>
      <c r="G13" s="14">
        <f t="shared" si="0"/>
        <v>0</v>
      </c>
    </row>
    <row r="14" spans="1:7">
      <c r="A14" s="14">
        <v>9</v>
      </c>
      <c r="B14" s="14" t="s">
        <v>33</v>
      </c>
      <c r="C14" s="15" t="s">
        <v>303</v>
      </c>
      <c r="D14" s="16">
        <v>1000</v>
      </c>
      <c r="E14" s="14" t="s">
        <v>293</v>
      </c>
      <c r="F14" s="14"/>
      <c r="G14" s="14">
        <f t="shared" si="0"/>
        <v>0</v>
      </c>
    </row>
    <row r="15" spans="1:7">
      <c r="A15" s="14">
        <v>10</v>
      </c>
      <c r="B15" s="14" t="s">
        <v>10</v>
      </c>
      <c r="C15" s="15" t="s">
        <v>250</v>
      </c>
      <c r="D15" s="16">
        <v>16</v>
      </c>
      <c r="E15" s="14" t="s">
        <v>292</v>
      </c>
      <c r="F15" s="14"/>
      <c r="G15" s="14">
        <f t="shared" si="0"/>
        <v>0</v>
      </c>
    </row>
    <row r="16" spans="1:7">
      <c r="A16" s="14">
        <v>11</v>
      </c>
      <c r="B16" s="14" t="s">
        <v>10</v>
      </c>
      <c r="C16" s="15" t="s">
        <v>249</v>
      </c>
      <c r="D16" s="16">
        <v>16</v>
      </c>
      <c r="E16" s="14" t="s">
        <v>292</v>
      </c>
      <c r="F16" s="14"/>
      <c r="G16" s="14">
        <f t="shared" si="0"/>
        <v>0</v>
      </c>
    </row>
    <row r="17" spans="1:7">
      <c r="A17" s="14">
        <v>12</v>
      </c>
      <c r="B17" s="14" t="s">
        <v>248</v>
      </c>
      <c r="C17" s="15" t="s">
        <v>17</v>
      </c>
      <c r="D17" s="16">
        <v>500</v>
      </c>
      <c r="E17" s="14" t="s">
        <v>293</v>
      </c>
      <c r="F17" s="14"/>
      <c r="G17" s="14">
        <f t="shared" si="0"/>
        <v>0</v>
      </c>
    </row>
    <row r="18" spans="1:7">
      <c r="A18" s="14">
        <v>13</v>
      </c>
      <c r="B18" s="14" t="s">
        <v>12</v>
      </c>
      <c r="C18" s="15" t="s">
        <v>247</v>
      </c>
      <c r="D18" s="16">
        <v>200</v>
      </c>
      <c r="E18" s="14" t="s">
        <v>293</v>
      </c>
      <c r="F18" s="14"/>
      <c r="G18" s="14">
        <f t="shared" si="0"/>
        <v>0</v>
      </c>
    </row>
    <row r="19" spans="1:7" ht="14.5">
      <c r="A19" s="14"/>
      <c r="B19" s="14"/>
      <c r="C19" s="15"/>
      <c r="D19" s="16"/>
      <c r="E19" s="12" t="s">
        <v>295</v>
      </c>
      <c r="F19" s="14"/>
      <c r="G19" s="14">
        <f>SUM(G6:G18)</f>
        <v>0</v>
      </c>
    </row>
    <row r="20" spans="1:7">
      <c r="A20" s="14"/>
      <c r="B20" s="14"/>
      <c r="C20" s="15"/>
      <c r="D20" s="16"/>
      <c r="E20" s="14"/>
      <c r="F20" s="14"/>
      <c r="G20" s="14"/>
    </row>
    <row r="21" spans="1:7">
      <c r="A21" s="9" t="s">
        <v>178</v>
      </c>
      <c r="B21" s="9"/>
      <c r="C21" s="10"/>
      <c r="D21" s="11"/>
      <c r="E21" s="14"/>
      <c r="F21" s="14"/>
      <c r="G21" s="14"/>
    </row>
    <row r="22" spans="1:7" ht="14.5">
      <c r="A22" s="9" t="s">
        <v>1</v>
      </c>
      <c r="B22" s="9" t="s">
        <v>3</v>
      </c>
      <c r="C22" s="10" t="s">
        <v>4</v>
      </c>
      <c r="D22" s="11" t="s">
        <v>335</v>
      </c>
      <c r="E22" s="12" t="s">
        <v>289</v>
      </c>
      <c r="F22" s="12" t="s">
        <v>290</v>
      </c>
      <c r="G22" s="13" t="s">
        <v>291</v>
      </c>
    </row>
    <row r="23" spans="1:7">
      <c r="A23" s="17">
        <v>1</v>
      </c>
      <c r="B23" s="14" t="s">
        <v>12</v>
      </c>
      <c r="C23" s="15" t="s">
        <v>227</v>
      </c>
      <c r="D23" s="16">
        <v>20</v>
      </c>
      <c r="E23" s="14" t="s">
        <v>293</v>
      </c>
      <c r="F23" s="14"/>
      <c r="G23" s="14">
        <f t="shared" ref="G23:G36" si="1">D23*F23</f>
        <v>0</v>
      </c>
    </row>
    <row r="24" spans="1:7">
      <c r="A24" s="17">
        <v>2</v>
      </c>
      <c r="B24" s="14" t="s">
        <v>226</v>
      </c>
      <c r="C24" s="15" t="s">
        <v>269</v>
      </c>
      <c r="D24" s="16">
        <v>8</v>
      </c>
      <c r="E24" s="14" t="s">
        <v>292</v>
      </c>
      <c r="F24" s="14"/>
      <c r="G24" s="14">
        <f t="shared" si="1"/>
        <v>0</v>
      </c>
    </row>
    <row r="25" spans="1:7">
      <c r="A25" s="17">
        <v>3</v>
      </c>
      <c r="B25" s="14" t="s">
        <v>75</v>
      </c>
      <c r="C25" s="15" t="s">
        <v>74</v>
      </c>
      <c r="D25" s="16">
        <v>1</v>
      </c>
      <c r="E25" s="14" t="s">
        <v>294</v>
      </c>
      <c r="F25" s="14"/>
      <c r="G25" s="14">
        <f t="shared" si="1"/>
        <v>0</v>
      </c>
    </row>
    <row r="26" spans="1:7">
      <c r="A26" s="17">
        <v>4</v>
      </c>
      <c r="B26" s="14" t="s">
        <v>73</v>
      </c>
      <c r="C26" s="15" t="s">
        <v>268</v>
      </c>
      <c r="D26" s="16">
        <v>1</v>
      </c>
      <c r="E26" s="14" t="s">
        <v>294</v>
      </c>
      <c r="F26" s="14"/>
      <c r="G26" s="14">
        <f t="shared" si="1"/>
        <v>0</v>
      </c>
    </row>
    <row r="27" spans="1:7">
      <c r="A27" s="17">
        <v>5</v>
      </c>
      <c r="B27" s="14" t="s">
        <v>221</v>
      </c>
      <c r="C27" s="15" t="s">
        <v>219</v>
      </c>
      <c r="D27" s="16">
        <v>1</v>
      </c>
      <c r="E27" s="14" t="s">
        <v>294</v>
      </c>
      <c r="F27" s="14"/>
      <c r="G27" s="14">
        <f t="shared" si="1"/>
        <v>0</v>
      </c>
    </row>
    <row r="28" spans="1:7">
      <c r="A28" s="17">
        <v>6</v>
      </c>
      <c r="B28" s="14" t="s">
        <v>146</v>
      </c>
      <c r="C28" s="15" t="s">
        <v>267</v>
      </c>
      <c r="D28" s="16">
        <v>1</v>
      </c>
      <c r="E28" s="14" t="s">
        <v>294</v>
      </c>
      <c r="F28" s="14"/>
      <c r="G28" s="14">
        <f t="shared" si="1"/>
        <v>0</v>
      </c>
    </row>
    <row r="29" spans="1:7">
      <c r="A29" s="17">
        <v>7</v>
      </c>
      <c r="B29" s="14" t="s">
        <v>30</v>
      </c>
      <c r="C29" s="15" t="s">
        <v>244</v>
      </c>
      <c r="D29" s="16">
        <v>1</v>
      </c>
      <c r="E29" s="14" t="s">
        <v>294</v>
      </c>
      <c r="F29" s="14"/>
      <c r="G29" s="14">
        <f t="shared" si="1"/>
        <v>0</v>
      </c>
    </row>
    <row r="30" spans="1:7">
      <c r="A30" s="17">
        <v>8</v>
      </c>
      <c r="B30" s="14" t="s">
        <v>143</v>
      </c>
      <c r="C30" s="15" t="s">
        <v>31</v>
      </c>
      <c r="D30" s="16">
        <v>1</v>
      </c>
      <c r="E30" s="14" t="s">
        <v>294</v>
      </c>
      <c r="F30" s="14"/>
      <c r="G30" s="14">
        <f t="shared" si="1"/>
        <v>0</v>
      </c>
    </row>
    <row r="31" spans="1:7">
      <c r="A31" s="17">
        <v>9</v>
      </c>
      <c r="B31" s="14" t="s">
        <v>69</v>
      </c>
      <c r="C31" s="15" t="s">
        <v>266</v>
      </c>
      <c r="D31" s="16">
        <v>1</v>
      </c>
      <c r="E31" s="14" t="s">
        <v>294</v>
      </c>
      <c r="F31" s="14"/>
      <c r="G31" s="14">
        <f t="shared" si="1"/>
        <v>0</v>
      </c>
    </row>
    <row r="32" spans="1:7">
      <c r="A32" s="17">
        <v>10</v>
      </c>
      <c r="B32" s="14" t="s">
        <v>94</v>
      </c>
      <c r="C32" s="15" t="s">
        <v>170</v>
      </c>
      <c r="D32" s="16">
        <v>1</v>
      </c>
      <c r="E32" s="14" t="s">
        <v>294</v>
      </c>
      <c r="F32" s="14"/>
      <c r="G32" s="14">
        <f t="shared" si="1"/>
        <v>0</v>
      </c>
    </row>
    <row r="33" spans="1:7">
      <c r="A33" s="17">
        <v>11</v>
      </c>
      <c r="B33" s="14" t="s">
        <v>169</v>
      </c>
      <c r="C33" s="15" t="s">
        <v>218</v>
      </c>
      <c r="D33" s="16">
        <v>10</v>
      </c>
      <c r="E33" s="14" t="s">
        <v>293</v>
      </c>
      <c r="F33" s="14"/>
      <c r="G33" s="14">
        <f t="shared" si="1"/>
        <v>0</v>
      </c>
    </row>
    <row r="34" spans="1:7">
      <c r="A34" s="17">
        <v>12</v>
      </c>
      <c r="B34" s="14" t="s">
        <v>12</v>
      </c>
      <c r="C34" s="15" t="s">
        <v>217</v>
      </c>
      <c r="D34" s="16">
        <v>5</v>
      </c>
      <c r="E34" s="14" t="s">
        <v>293</v>
      </c>
      <c r="F34" s="14"/>
      <c r="G34" s="14">
        <f t="shared" si="1"/>
        <v>0</v>
      </c>
    </row>
    <row r="35" spans="1:7">
      <c r="A35" s="17">
        <v>13</v>
      </c>
      <c r="B35" s="14" t="s">
        <v>243</v>
      </c>
      <c r="C35" s="15" t="s">
        <v>265</v>
      </c>
      <c r="D35" s="16">
        <v>10</v>
      </c>
      <c r="E35" s="14" t="s">
        <v>293</v>
      </c>
      <c r="F35" s="14"/>
      <c r="G35" s="14">
        <f t="shared" si="1"/>
        <v>0</v>
      </c>
    </row>
    <row r="36" spans="1:7">
      <c r="A36" s="17">
        <v>14</v>
      </c>
      <c r="B36" s="14" t="s">
        <v>15</v>
      </c>
      <c r="C36" s="15" t="s">
        <v>21</v>
      </c>
      <c r="D36" s="16">
        <v>1</v>
      </c>
      <c r="E36" s="14" t="s">
        <v>294</v>
      </c>
      <c r="F36" s="14"/>
      <c r="G36" s="14">
        <f t="shared" si="1"/>
        <v>0</v>
      </c>
    </row>
    <row r="37" spans="1:7" ht="14.5">
      <c r="A37" s="17"/>
      <c r="B37" s="14"/>
      <c r="C37" s="15"/>
      <c r="D37" s="16"/>
      <c r="E37" s="12" t="s">
        <v>295</v>
      </c>
      <c r="F37" s="14"/>
      <c r="G37" s="14">
        <f>SUM(G23:G36)</f>
        <v>0</v>
      </c>
    </row>
    <row r="38" spans="1:7">
      <c r="A38" s="14"/>
      <c r="B38" s="14"/>
      <c r="C38" s="15"/>
      <c r="D38" s="16"/>
      <c r="E38" s="14"/>
      <c r="F38" s="14"/>
      <c r="G38" s="14"/>
    </row>
    <row r="39" spans="1:7">
      <c r="A39" s="9" t="s">
        <v>389</v>
      </c>
      <c r="B39" s="9"/>
      <c r="C39" s="10"/>
      <c r="D39" s="16"/>
      <c r="E39" s="14"/>
      <c r="F39" s="14"/>
      <c r="G39" s="14"/>
    </row>
    <row r="40" spans="1:7" ht="14.5">
      <c r="A40" s="9" t="s">
        <v>1</v>
      </c>
      <c r="B40" s="9" t="s">
        <v>3</v>
      </c>
      <c r="C40" s="10" t="s">
        <v>4</v>
      </c>
      <c r="D40" s="11" t="s">
        <v>335</v>
      </c>
      <c r="E40" s="12" t="s">
        <v>289</v>
      </c>
      <c r="F40" s="12" t="s">
        <v>290</v>
      </c>
      <c r="G40" s="13" t="s">
        <v>291</v>
      </c>
    </row>
    <row r="41" spans="1:7" ht="26">
      <c r="A41" s="17">
        <v>1</v>
      </c>
      <c r="B41" s="14" t="s">
        <v>90</v>
      </c>
      <c r="C41" s="15" t="s">
        <v>241</v>
      </c>
      <c r="D41" s="16">
        <v>1</v>
      </c>
      <c r="E41" s="14" t="s">
        <v>294</v>
      </c>
      <c r="F41" s="14"/>
      <c r="G41" s="14">
        <f t="shared" ref="G41:G71" si="2">D41*F41</f>
        <v>0</v>
      </c>
    </row>
    <row r="42" spans="1:7">
      <c r="A42" s="17">
        <v>2</v>
      </c>
      <c r="B42" s="14" t="s">
        <v>90</v>
      </c>
      <c r="C42" s="15" t="s">
        <v>164</v>
      </c>
      <c r="D42" s="16">
        <v>1</v>
      </c>
      <c r="E42" s="14" t="s">
        <v>294</v>
      </c>
      <c r="F42" s="14"/>
      <c r="G42" s="14">
        <f t="shared" si="2"/>
        <v>0</v>
      </c>
    </row>
    <row r="43" spans="1:7">
      <c r="A43" s="17">
        <v>3</v>
      </c>
      <c r="B43" s="14" t="s">
        <v>90</v>
      </c>
      <c r="C43" s="15" t="s">
        <v>163</v>
      </c>
      <c r="D43" s="16">
        <v>1</v>
      </c>
      <c r="E43" s="14" t="s">
        <v>294</v>
      </c>
      <c r="F43" s="14"/>
      <c r="G43" s="14">
        <f t="shared" si="2"/>
        <v>0</v>
      </c>
    </row>
    <row r="44" spans="1:7">
      <c r="A44" s="17">
        <v>4</v>
      </c>
      <c r="B44" s="14" t="s">
        <v>90</v>
      </c>
      <c r="C44" s="15" t="s">
        <v>162</v>
      </c>
      <c r="D44" s="16">
        <v>1</v>
      </c>
      <c r="E44" s="14" t="s">
        <v>294</v>
      </c>
      <c r="F44" s="14"/>
      <c r="G44" s="14">
        <f t="shared" si="2"/>
        <v>0</v>
      </c>
    </row>
    <row r="45" spans="1:7">
      <c r="A45" s="17">
        <v>5</v>
      </c>
      <c r="B45" s="14" t="s">
        <v>161</v>
      </c>
      <c r="C45" s="15" t="s">
        <v>160</v>
      </c>
      <c r="D45" s="16">
        <v>1</v>
      </c>
      <c r="E45" s="14" t="s">
        <v>294</v>
      </c>
      <c r="F45" s="14"/>
      <c r="G45" s="14">
        <f t="shared" si="2"/>
        <v>0</v>
      </c>
    </row>
    <row r="46" spans="1:7" ht="26">
      <c r="A46" s="17">
        <v>6</v>
      </c>
      <c r="B46" s="14" t="s">
        <v>59</v>
      </c>
      <c r="C46" s="15" t="s">
        <v>58</v>
      </c>
      <c r="D46" s="16">
        <v>1</v>
      </c>
      <c r="E46" s="14" t="s">
        <v>294</v>
      </c>
      <c r="F46" s="14"/>
      <c r="G46" s="14">
        <f t="shared" si="2"/>
        <v>0</v>
      </c>
    </row>
    <row r="47" spans="1:7">
      <c r="A47" s="17">
        <v>7</v>
      </c>
      <c r="B47" s="14" t="s">
        <v>15</v>
      </c>
      <c r="C47" s="15" t="s">
        <v>240</v>
      </c>
      <c r="D47" s="16">
        <v>1</v>
      </c>
      <c r="E47" s="14" t="s">
        <v>294</v>
      </c>
      <c r="F47" s="14"/>
      <c r="G47" s="14">
        <f t="shared" si="2"/>
        <v>0</v>
      </c>
    </row>
    <row r="48" spans="1:7">
      <c r="A48" s="17">
        <v>8</v>
      </c>
      <c r="B48" s="14" t="s">
        <v>239</v>
      </c>
      <c r="C48" s="15" t="s">
        <v>264</v>
      </c>
      <c r="D48" s="16">
        <v>40</v>
      </c>
      <c r="E48" s="14" t="s">
        <v>293</v>
      </c>
      <c r="F48" s="14"/>
      <c r="G48" s="14">
        <f t="shared" si="2"/>
        <v>0</v>
      </c>
    </row>
    <row r="49" spans="1:7" ht="26">
      <c r="A49" s="17">
        <v>9</v>
      </c>
      <c r="B49" s="14" t="s">
        <v>15</v>
      </c>
      <c r="C49" s="15" t="s">
        <v>263</v>
      </c>
      <c r="D49" s="16">
        <v>1</v>
      </c>
      <c r="E49" s="14" t="s">
        <v>294</v>
      </c>
      <c r="F49" s="14"/>
      <c r="G49" s="14">
        <f t="shared" si="2"/>
        <v>0</v>
      </c>
    </row>
    <row r="50" spans="1:7">
      <c r="A50" s="17">
        <v>11</v>
      </c>
      <c r="B50" s="14" t="s">
        <v>55</v>
      </c>
      <c r="C50" s="15" t="s">
        <v>54</v>
      </c>
      <c r="D50" s="16">
        <v>1</v>
      </c>
      <c r="E50" s="14" t="s">
        <v>292</v>
      </c>
      <c r="F50" s="14"/>
      <c r="G50" s="14">
        <f t="shared" si="2"/>
        <v>0</v>
      </c>
    </row>
    <row r="51" spans="1:7" ht="26">
      <c r="A51" s="17">
        <v>12</v>
      </c>
      <c r="B51" s="14" t="s">
        <v>53</v>
      </c>
      <c r="C51" s="15" t="s">
        <v>236</v>
      </c>
      <c r="D51" s="16">
        <v>1</v>
      </c>
      <c r="E51" s="14" t="s">
        <v>294</v>
      </c>
      <c r="F51" s="14"/>
      <c r="G51" s="14">
        <f t="shared" si="2"/>
        <v>0</v>
      </c>
    </row>
    <row r="52" spans="1:7" ht="26">
      <c r="A52" s="17">
        <v>13</v>
      </c>
      <c r="B52" s="14" t="s">
        <v>67</v>
      </c>
      <c r="C52" s="15" t="s">
        <v>262</v>
      </c>
      <c r="D52" s="16">
        <v>1</v>
      </c>
      <c r="E52" s="14" t="s">
        <v>292</v>
      </c>
      <c r="F52" s="14"/>
      <c r="G52" s="14">
        <f t="shared" si="2"/>
        <v>0</v>
      </c>
    </row>
    <row r="53" spans="1:7">
      <c r="A53" s="17">
        <v>14</v>
      </c>
      <c r="B53" s="14" t="s">
        <v>152</v>
      </c>
      <c r="C53" s="15" t="s">
        <v>151</v>
      </c>
      <c r="D53" s="16">
        <v>2</v>
      </c>
      <c r="E53" s="14" t="s">
        <v>292</v>
      </c>
      <c r="F53" s="14"/>
      <c r="G53" s="14">
        <f t="shared" si="2"/>
        <v>0</v>
      </c>
    </row>
    <row r="54" spans="1:7">
      <c r="A54" s="17">
        <v>15</v>
      </c>
      <c r="B54" s="14" t="s">
        <v>150</v>
      </c>
      <c r="C54" s="15" t="s">
        <v>149</v>
      </c>
      <c r="D54" s="16">
        <v>1</v>
      </c>
      <c r="E54" s="14" t="s">
        <v>292</v>
      </c>
      <c r="F54" s="14"/>
      <c r="G54" s="14">
        <f t="shared" si="2"/>
        <v>0</v>
      </c>
    </row>
    <row r="55" spans="1:7">
      <c r="A55" s="17">
        <v>16</v>
      </c>
      <c r="B55" s="14" t="s">
        <v>148</v>
      </c>
      <c r="C55" s="15" t="s">
        <v>261</v>
      </c>
      <c r="D55" s="16">
        <v>3</v>
      </c>
      <c r="E55" s="14" t="s">
        <v>294</v>
      </c>
      <c r="F55" s="14"/>
      <c r="G55" s="14">
        <f t="shared" si="2"/>
        <v>0</v>
      </c>
    </row>
    <row r="56" spans="1:7">
      <c r="A56" s="17">
        <v>17</v>
      </c>
      <c r="B56" s="14" t="s">
        <v>146</v>
      </c>
      <c r="C56" s="15" t="s">
        <v>145</v>
      </c>
      <c r="D56" s="16">
        <v>1</v>
      </c>
      <c r="E56" s="14" t="s">
        <v>294</v>
      </c>
      <c r="F56" s="14"/>
      <c r="G56" s="14">
        <f t="shared" si="2"/>
        <v>0</v>
      </c>
    </row>
    <row r="57" spans="1:7">
      <c r="A57" s="17">
        <v>18</v>
      </c>
      <c r="B57" s="14" t="s">
        <v>30</v>
      </c>
      <c r="C57" s="15" t="s">
        <v>234</v>
      </c>
      <c r="D57" s="16">
        <v>1</v>
      </c>
      <c r="E57" s="14" t="s">
        <v>294</v>
      </c>
      <c r="F57" s="14"/>
      <c r="G57" s="14">
        <f t="shared" si="2"/>
        <v>0</v>
      </c>
    </row>
    <row r="58" spans="1:7" ht="26">
      <c r="A58" s="17">
        <v>19</v>
      </c>
      <c r="B58" s="14" t="s">
        <v>143</v>
      </c>
      <c r="C58" s="15" t="s">
        <v>193</v>
      </c>
      <c r="D58" s="16">
        <v>1</v>
      </c>
      <c r="E58" s="14" t="s">
        <v>292</v>
      </c>
      <c r="F58" s="14"/>
      <c r="G58" s="14">
        <f t="shared" si="2"/>
        <v>0</v>
      </c>
    </row>
    <row r="59" spans="1:7">
      <c r="A59" s="17">
        <v>20</v>
      </c>
      <c r="B59" s="14" t="s">
        <v>141</v>
      </c>
      <c r="C59" s="15" t="s">
        <v>140</v>
      </c>
      <c r="D59" s="16">
        <v>1</v>
      </c>
      <c r="E59" s="14" t="s">
        <v>292</v>
      </c>
      <c r="F59" s="14"/>
      <c r="G59" s="14">
        <f t="shared" si="2"/>
        <v>0</v>
      </c>
    </row>
    <row r="60" spans="1:7">
      <c r="A60" s="17">
        <v>21</v>
      </c>
      <c r="B60" s="14" t="s">
        <v>139</v>
      </c>
      <c r="C60" s="15" t="s">
        <v>138</v>
      </c>
      <c r="D60" s="16">
        <v>1</v>
      </c>
      <c r="E60" s="14" t="s">
        <v>292</v>
      </c>
      <c r="F60" s="14"/>
      <c r="G60" s="14">
        <f t="shared" si="2"/>
        <v>0</v>
      </c>
    </row>
    <row r="61" spans="1:7">
      <c r="A61" s="17">
        <v>22</v>
      </c>
      <c r="B61" s="14" t="s">
        <v>137</v>
      </c>
      <c r="C61" s="15" t="s">
        <v>136</v>
      </c>
      <c r="D61" s="16">
        <v>1</v>
      </c>
      <c r="E61" s="14" t="s">
        <v>292</v>
      </c>
      <c r="F61" s="14"/>
      <c r="G61" s="14">
        <f t="shared" si="2"/>
        <v>0</v>
      </c>
    </row>
    <row r="62" spans="1:7">
      <c r="A62" s="17">
        <v>23</v>
      </c>
      <c r="B62" s="14" t="s">
        <v>135</v>
      </c>
      <c r="C62" s="15" t="s">
        <v>260</v>
      </c>
      <c r="D62" s="16">
        <v>1</v>
      </c>
      <c r="E62" s="14" t="s">
        <v>294</v>
      </c>
      <c r="F62" s="14"/>
      <c r="G62" s="14">
        <f t="shared" si="2"/>
        <v>0</v>
      </c>
    </row>
    <row r="63" spans="1:7">
      <c r="A63" s="17">
        <v>24</v>
      </c>
      <c r="B63" s="14" t="s">
        <v>57</v>
      </c>
      <c r="C63" s="15" t="s">
        <v>133</v>
      </c>
      <c r="D63" s="16">
        <v>1</v>
      </c>
      <c r="E63" s="14" t="s">
        <v>292</v>
      </c>
      <c r="F63" s="14"/>
      <c r="G63" s="14">
        <f t="shared" si="2"/>
        <v>0</v>
      </c>
    </row>
    <row r="64" spans="1:7" ht="26">
      <c r="A64" s="17">
        <v>25</v>
      </c>
      <c r="B64" s="14" t="s">
        <v>61</v>
      </c>
      <c r="C64" s="15" t="s">
        <v>192</v>
      </c>
      <c r="D64" s="16">
        <v>1</v>
      </c>
      <c r="E64" s="14" t="s">
        <v>292</v>
      </c>
      <c r="F64" s="14"/>
      <c r="G64" s="14">
        <f t="shared" si="2"/>
        <v>0</v>
      </c>
    </row>
    <row r="65" spans="1:7">
      <c r="A65" s="17">
        <v>26</v>
      </c>
      <c r="B65" s="14" t="s">
        <v>100</v>
      </c>
      <c r="C65" s="15" t="s">
        <v>131</v>
      </c>
      <c r="D65" s="16">
        <v>1</v>
      </c>
      <c r="E65" s="14" t="s">
        <v>292</v>
      </c>
      <c r="F65" s="14"/>
      <c r="G65" s="14">
        <f t="shared" si="2"/>
        <v>0</v>
      </c>
    </row>
    <row r="66" spans="1:7">
      <c r="A66" s="17">
        <v>27</v>
      </c>
      <c r="B66" s="14" t="s">
        <v>105</v>
      </c>
      <c r="C66" s="15" t="s">
        <v>131</v>
      </c>
      <c r="D66" s="16">
        <v>1</v>
      </c>
      <c r="E66" s="14" t="s">
        <v>292</v>
      </c>
      <c r="F66" s="14"/>
      <c r="G66" s="14">
        <f t="shared" si="2"/>
        <v>0</v>
      </c>
    </row>
    <row r="67" spans="1:7">
      <c r="A67" s="17">
        <v>28</v>
      </c>
      <c r="B67" s="14" t="s">
        <v>73</v>
      </c>
      <c r="C67" s="15" t="s">
        <v>259</v>
      </c>
      <c r="D67" s="16">
        <v>2</v>
      </c>
      <c r="E67" s="14" t="s">
        <v>294</v>
      </c>
      <c r="F67" s="14"/>
      <c r="G67" s="14">
        <f t="shared" si="2"/>
        <v>0</v>
      </c>
    </row>
    <row r="68" spans="1:7">
      <c r="A68" s="17">
        <v>29</v>
      </c>
      <c r="B68" s="14" t="s">
        <v>15</v>
      </c>
      <c r="C68" s="15" t="s">
        <v>188</v>
      </c>
      <c r="D68" s="16">
        <v>1</v>
      </c>
      <c r="E68" s="14" t="s">
        <v>294</v>
      </c>
      <c r="F68" s="14"/>
      <c r="G68" s="14">
        <f t="shared" si="2"/>
        <v>0</v>
      </c>
    </row>
    <row r="69" spans="1:7">
      <c r="A69" s="17">
        <v>30</v>
      </c>
      <c r="B69" s="14" t="s">
        <v>12</v>
      </c>
      <c r="C69" s="15" t="s">
        <v>187</v>
      </c>
      <c r="D69" s="16">
        <v>20</v>
      </c>
      <c r="E69" s="14" t="s">
        <v>293</v>
      </c>
      <c r="F69" s="14"/>
      <c r="G69" s="14">
        <f t="shared" si="2"/>
        <v>0</v>
      </c>
    </row>
    <row r="70" spans="1:7">
      <c r="A70" s="17">
        <v>31</v>
      </c>
      <c r="B70" s="14" t="s">
        <v>12</v>
      </c>
      <c r="C70" s="15" t="s">
        <v>186</v>
      </c>
      <c r="D70" s="16">
        <v>20</v>
      </c>
      <c r="E70" s="14" t="s">
        <v>293</v>
      </c>
      <c r="F70" s="14"/>
      <c r="G70" s="14">
        <f t="shared" si="2"/>
        <v>0</v>
      </c>
    </row>
    <row r="71" spans="1:7" ht="26">
      <c r="A71" s="17">
        <v>32</v>
      </c>
      <c r="B71" s="14" t="s">
        <v>15</v>
      </c>
      <c r="C71" s="15" t="s">
        <v>230</v>
      </c>
      <c r="D71" s="16">
        <v>1</v>
      </c>
      <c r="E71" s="14" t="s">
        <v>294</v>
      </c>
      <c r="F71" s="14"/>
      <c r="G71" s="14">
        <f t="shared" si="2"/>
        <v>0</v>
      </c>
    </row>
    <row r="72" spans="1:7" ht="14.5">
      <c r="A72" s="17"/>
      <c r="B72" s="14"/>
      <c r="C72" s="15"/>
      <c r="D72" s="16"/>
      <c r="E72" s="12" t="s">
        <v>295</v>
      </c>
      <c r="F72" s="14"/>
      <c r="G72" s="14">
        <f>SUM(G41:G71)</f>
        <v>0</v>
      </c>
    </row>
    <row r="73" spans="1:7">
      <c r="A73" s="17"/>
      <c r="B73" s="14"/>
      <c r="C73" s="15"/>
      <c r="D73" s="16"/>
      <c r="E73" s="14"/>
      <c r="F73" s="14"/>
      <c r="G73" s="14"/>
    </row>
    <row r="74" spans="1:7" ht="14.5">
      <c r="A74" s="11" t="s">
        <v>383</v>
      </c>
      <c r="B74" s="9"/>
      <c r="C74" s="10"/>
      <c r="D74" s="11" t="s">
        <v>335</v>
      </c>
      <c r="E74" s="12" t="s">
        <v>289</v>
      </c>
      <c r="F74" s="12" t="s">
        <v>290</v>
      </c>
      <c r="G74" s="13" t="s">
        <v>291</v>
      </c>
    </row>
    <row r="75" spans="1:7">
      <c r="A75" s="17">
        <v>1</v>
      </c>
      <c r="B75" s="14" t="s">
        <v>33</v>
      </c>
      <c r="C75" s="15" t="s">
        <v>342</v>
      </c>
      <c r="D75" s="16">
        <v>200</v>
      </c>
      <c r="E75" s="14" t="s">
        <v>293</v>
      </c>
      <c r="F75" s="14"/>
      <c r="G75" s="14">
        <f>D75*F75</f>
        <v>0</v>
      </c>
    </row>
    <row r="76" spans="1:7">
      <c r="A76" s="17">
        <v>2</v>
      </c>
      <c r="B76" s="14" t="s">
        <v>341</v>
      </c>
      <c r="C76" s="15" t="s">
        <v>340</v>
      </c>
      <c r="D76" s="16">
        <v>1</v>
      </c>
      <c r="E76" s="14" t="s">
        <v>294</v>
      </c>
      <c r="F76" s="14"/>
      <c r="G76" s="14">
        <f>D76*F76</f>
        <v>0</v>
      </c>
    </row>
    <row r="77" spans="1:7">
      <c r="A77" s="17">
        <v>3</v>
      </c>
      <c r="B77" s="14" t="s">
        <v>339</v>
      </c>
      <c r="C77" s="15" t="s">
        <v>338</v>
      </c>
      <c r="D77" s="16">
        <v>1</v>
      </c>
      <c r="E77" s="14" t="s">
        <v>294</v>
      </c>
      <c r="F77" s="14"/>
      <c r="G77" s="14">
        <f>D77*F77</f>
        <v>0</v>
      </c>
    </row>
    <row r="78" spans="1:7" ht="14.5">
      <c r="A78" s="17"/>
      <c r="B78" s="14"/>
      <c r="C78" s="15"/>
      <c r="D78" s="16"/>
      <c r="E78" s="12" t="s">
        <v>295</v>
      </c>
      <c r="F78" s="14"/>
      <c r="G78" s="14">
        <f>SUM(G75:G77)</f>
        <v>0</v>
      </c>
    </row>
    <row r="79" spans="1:7">
      <c r="A79" s="17"/>
      <c r="B79" s="14"/>
      <c r="C79" s="10"/>
      <c r="D79" s="16"/>
      <c r="E79" s="14"/>
      <c r="F79" s="14"/>
      <c r="G79" s="14"/>
    </row>
    <row r="80" spans="1:7">
      <c r="A80" s="11" t="s">
        <v>382</v>
      </c>
      <c r="B80" s="9"/>
      <c r="C80" s="15"/>
      <c r="D80" s="16"/>
      <c r="E80" s="14"/>
      <c r="F80" s="14"/>
      <c r="G80" s="14"/>
    </row>
    <row r="81" spans="1:7" ht="14.5">
      <c r="A81" s="18" t="s">
        <v>1</v>
      </c>
      <c r="B81" s="9" t="s">
        <v>3</v>
      </c>
      <c r="C81" s="10" t="s">
        <v>4</v>
      </c>
      <c r="D81" s="11" t="s">
        <v>335</v>
      </c>
      <c r="E81" s="12" t="s">
        <v>289</v>
      </c>
      <c r="F81" s="12" t="s">
        <v>290</v>
      </c>
      <c r="G81" s="13" t="s">
        <v>291</v>
      </c>
    </row>
    <row r="82" spans="1:7">
      <c r="A82" s="19">
        <v>1</v>
      </c>
      <c r="B82" s="20" t="s">
        <v>126</v>
      </c>
      <c r="C82" s="21" t="s">
        <v>125</v>
      </c>
      <c r="D82" s="22">
        <v>1</v>
      </c>
      <c r="E82" s="14" t="s">
        <v>292</v>
      </c>
      <c r="F82" s="14"/>
      <c r="G82" s="14">
        <f>D82*F82</f>
        <v>0</v>
      </c>
    </row>
    <row r="83" spans="1:7" ht="14.5">
      <c r="A83" s="19"/>
      <c r="B83" s="20"/>
      <c r="C83" s="21"/>
      <c r="D83" s="22"/>
      <c r="E83" s="12" t="s">
        <v>295</v>
      </c>
      <c r="F83" s="14"/>
      <c r="G83" s="14">
        <f>SUM(G82)</f>
        <v>0</v>
      </c>
    </row>
    <row r="84" spans="1:7">
      <c r="A84" s="17"/>
      <c r="B84" s="14"/>
      <c r="C84" s="15"/>
      <c r="D84" s="16"/>
      <c r="E84" s="14"/>
      <c r="F84" s="14"/>
      <c r="G84" s="14"/>
    </row>
    <row r="85" spans="1:7" ht="14.5">
      <c r="A85" s="11" t="s">
        <v>381</v>
      </c>
      <c r="B85" s="9"/>
      <c r="C85" s="10"/>
      <c r="D85" s="11" t="s">
        <v>335</v>
      </c>
      <c r="E85" s="12" t="s">
        <v>289</v>
      </c>
      <c r="F85" s="12" t="s">
        <v>290</v>
      </c>
      <c r="G85" s="13" t="s">
        <v>291</v>
      </c>
    </row>
    <row r="86" spans="1:7">
      <c r="A86" s="17">
        <v>1</v>
      </c>
      <c r="B86" s="14" t="s">
        <v>334</v>
      </c>
      <c r="C86" s="15" t="s">
        <v>297</v>
      </c>
      <c r="D86" s="16">
        <v>1</v>
      </c>
      <c r="E86" s="14" t="s">
        <v>294</v>
      </c>
      <c r="F86" s="14"/>
      <c r="G86" s="14">
        <f t="shared" ref="G86:G98" si="3">D86*F86</f>
        <v>0</v>
      </c>
    </row>
    <row r="87" spans="1:7">
      <c r="A87" s="17">
        <v>2</v>
      </c>
      <c r="B87" s="14" t="s">
        <v>333</v>
      </c>
      <c r="C87" s="15" t="s">
        <v>332</v>
      </c>
      <c r="D87" s="16">
        <v>1</v>
      </c>
      <c r="E87" s="14" t="s">
        <v>294</v>
      </c>
      <c r="F87" s="14"/>
      <c r="G87" s="14">
        <f t="shared" si="3"/>
        <v>0</v>
      </c>
    </row>
    <row r="88" spans="1:7">
      <c r="A88" s="17">
        <v>3</v>
      </c>
      <c r="B88" s="14" t="s">
        <v>331</v>
      </c>
      <c r="C88" s="15" t="s">
        <v>330</v>
      </c>
      <c r="D88" s="16">
        <v>1</v>
      </c>
      <c r="E88" s="14" t="s">
        <v>294</v>
      </c>
      <c r="F88" s="14"/>
      <c r="G88" s="14">
        <f t="shared" si="3"/>
        <v>0</v>
      </c>
    </row>
    <row r="89" spans="1:7">
      <c r="A89" s="17">
        <v>4</v>
      </c>
      <c r="B89" s="14" t="s">
        <v>329</v>
      </c>
      <c r="C89" s="15" t="s">
        <v>328</v>
      </c>
      <c r="D89" s="16">
        <v>1</v>
      </c>
      <c r="E89" s="14" t="s">
        <v>294</v>
      </c>
      <c r="F89" s="14"/>
      <c r="G89" s="14">
        <f t="shared" si="3"/>
        <v>0</v>
      </c>
    </row>
    <row r="90" spans="1:7">
      <c r="A90" s="17">
        <v>5</v>
      </c>
      <c r="B90" s="14" t="s">
        <v>325</v>
      </c>
      <c r="C90" s="15" t="s">
        <v>327</v>
      </c>
      <c r="D90" s="16">
        <v>1</v>
      </c>
      <c r="E90" s="14" t="s">
        <v>294</v>
      </c>
      <c r="F90" s="14"/>
      <c r="G90" s="14">
        <f t="shared" si="3"/>
        <v>0</v>
      </c>
    </row>
    <row r="91" spans="1:7">
      <c r="A91" s="17">
        <v>6</v>
      </c>
      <c r="B91" s="14" t="s">
        <v>325</v>
      </c>
      <c r="C91" s="15" t="s">
        <v>326</v>
      </c>
      <c r="D91" s="16">
        <v>1</v>
      </c>
      <c r="E91" s="14" t="s">
        <v>294</v>
      </c>
      <c r="F91" s="14"/>
      <c r="G91" s="14">
        <f t="shared" si="3"/>
        <v>0</v>
      </c>
    </row>
    <row r="92" spans="1:7" ht="39">
      <c r="A92" s="17">
        <v>7</v>
      </c>
      <c r="B92" s="14" t="s">
        <v>325</v>
      </c>
      <c r="C92" s="15" t="s">
        <v>296</v>
      </c>
      <c r="D92" s="16">
        <v>1</v>
      </c>
      <c r="E92" s="14" t="s">
        <v>294</v>
      </c>
      <c r="F92" s="14"/>
      <c r="G92" s="14">
        <f t="shared" si="3"/>
        <v>0</v>
      </c>
    </row>
    <row r="93" spans="1:7" ht="52">
      <c r="A93" s="17">
        <v>8</v>
      </c>
      <c r="B93" s="14" t="s">
        <v>325</v>
      </c>
      <c r="C93" s="15" t="s">
        <v>324</v>
      </c>
      <c r="D93" s="16">
        <v>1</v>
      </c>
      <c r="E93" s="14" t="s">
        <v>294</v>
      </c>
      <c r="F93" s="14"/>
      <c r="G93" s="14">
        <f t="shared" si="3"/>
        <v>0</v>
      </c>
    </row>
    <row r="94" spans="1:7">
      <c r="A94" s="17">
        <v>9</v>
      </c>
      <c r="B94" s="14" t="s">
        <v>323</v>
      </c>
      <c r="C94" s="15" t="s">
        <v>322</v>
      </c>
      <c r="D94" s="16">
        <v>1</v>
      </c>
      <c r="E94" s="14" t="s">
        <v>294</v>
      </c>
      <c r="F94" s="14"/>
      <c r="G94" s="14">
        <f t="shared" si="3"/>
        <v>0</v>
      </c>
    </row>
    <row r="95" spans="1:7" ht="26">
      <c r="A95" s="17">
        <v>10</v>
      </c>
      <c r="B95" s="14" t="s">
        <v>321</v>
      </c>
      <c r="C95" s="15" t="s">
        <v>320</v>
      </c>
      <c r="D95" s="16">
        <v>1</v>
      </c>
      <c r="E95" s="14" t="s">
        <v>294</v>
      </c>
      <c r="F95" s="14"/>
      <c r="G95" s="14">
        <f t="shared" si="3"/>
        <v>0</v>
      </c>
    </row>
    <row r="96" spans="1:7">
      <c r="A96" s="17">
        <v>11</v>
      </c>
      <c r="B96" s="14" t="s">
        <v>319</v>
      </c>
      <c r="C96" s="23" t="s">
        <v>318</v>
      </c>
      <c r="D96" s="16">
        <v>1</v>
      </c>
      <c r="E96" s="14" t="s">
        <v>294</v>
      </c>
      <c r="F96" s="14"/>
      <c r="G96" s="14">
        <f t="shared" si="3"/>
        <v>0</v>
      </c>
    </row>
    <row r="97" spans="1:7">
      <c r="A97" s="17">
        <v>12</v>
      </c>
      <c r="B97" s="14" t="s">
        <v>317</v>
      </c>
      <c r="C97" s="23" t="s">
        <v>316</v>
      </c>
      <c r="D97" s="16">
        <v>1</v>
      </c>
      <c r="E97" s="14" t="s">
        <v>294</v>
      </c>
      <c r="F97" s="14"/>
      <c r="G97" s="14">
        <f t="shared" si="3"/>
        <v>0</v>
      </c>
    </row>
    <row r="98" spans="1:7">
      <c r="A98" s="17">
        <v>13</v>
      </c>
      <c r="B98" s="14"/>
      <c r="C98" s="23" t="s">
        <v>298</v>
      </c>
      <c r="D98" s="16">
        <v>1</v>
      </c>
      <c r="E98" s="14" t="s">
        <v>294</v>
      </c>
      <c r="F98" s="14"/>
      <c r="G98" s="14">
        <f t="shared" si="3"/>
        <v>0</v>
      </c>
    </row>
    <row r="99" spans="1:7" ht="14.5">
      <c r="A99" s="14"/>
      <c r="B99" s="14"/>
      <c r="C99" s="23"/>
      <c r="D99" s="16"/>
      <c r="E99" s="12" t="s">
        <v>295</v>
      </c>
      <c r="F99" s="14"/>
      <c r="G99" s="14">
        <f>SUM(G86:G98)</f>
        <v>0</v>
      </c>
    </row>
    <row r="100" spans="1:7">
      <c r="A100" s="24"/>
      <c r="C100" s="25"/>
    </row>
    <row r="101" spans="1:7" ht="14.5">
      <c r="A101" s="24"/>
      <c r="C101" s="25"/>
      <c r="E101" s="27" t="s">
        <v>299</v>
      </c>
      <c r="F101" s="27"/>
      <c r="G101" s="27">
        <f>SUM(G99,G83,G78,G72,G37,G19)</f>
        <v>0</v>
      </c>
    </row>
    <row r="102" spans="1:7">
      <c r="A102" s="24"/>
      <c r="C102" s="25"/>
    </row>
    <row r="103" spans="1:7">
      <c r="A103" s="24"/>
    </row>
    <row r="104" spans="1:7">
      <c r="A104" s="24"/>
    </row>
    <row r="105" spans="1:7">
      <c r="A105" s="24"/>
    </row>
    <row r="106" spans="1:7">
      <c r="A106" s="24"/>
    </row>
    <row r="107" spans="1:7">
      <c r="A107" s="24"/>
    </row>
  </sheetData>
  <sheetProtection algorithmName="SHA-512" hashValue="I9330GeBZmcqrxNA6ce35HPZNbSlUrZXmGdZ0MaC2kBCJTxEpEMuqL5h2JfdvTTIeiCTKt+brDI2gj0BAK0jeQ==" saltValue="mJ4gkOSSJauIs3wVlt4TIw==" spinCount="100000" sheet="1" objects="1" scenarios="1"/>
  <protectedRanges>
    <protectedRange sqref="F1:F1048576" name="Obseg1"/>
  </protectedRanges>
  <pageMargins left="0.70866141732283472" right="0.70866141732283472" top="1.5748031496062993" bottom="0.74803149606299213" header="0.31496062992125984" footer="0.31496062992125984"/>
  <pageSetup paperSize="9" orientation="portrait" r:id="rId1"/>
  <headerFooter>
    <oddHeader>&amp;L&amp;"Geomanist Regular,Krepko"POPIS MATERIALA&amp;CSONCE Energija d.o.o.
Šmartinska cesta 130
1000 Ljubljana&amp;R&amp;G</oddHead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Word.Document.12" shapeId="27649" r:id="rId5">
          <objectPr defaultSize="0" autoPict="0" r:id="rId6">
            <anchor moveWithCells="1">
              <from>
                <xdr:col>1</xdr:col>
                <xdr:colOff>31750</xdr:colOff>
                <xdr:row>102</xdr:row>
                <xdr:rowOff>31750</xdr:rowOff>
              </from>
              <to>
                <xdr:col>4</xdr:col>
                <xdr:colOff>12700</xdr:colOff>
                <xdr:row>155</xdr:row>
                <xdr:rowOff>50800</xdr:rowOff>
              </to>
            </anchor>
          </objectPr>
        </oleObject>
      </mc:Choice>
      <mc:Fallback>
        <oleObject progId="Word.Document.12" shapeId="27649" r:id="rId5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3C4AC-BB5E-46B9-ACBC-23AC45008A1A}">
  <dimension ref="D6:F18"/>
  <sheetViews>
    <sheetView workbookViewId="0">
      <selection activeCell="E17" sqref="E17"/>
    </sheetView>
  </sheetViews>
  <sheetFormatPr defaultRowHeight="14.5"/>
  <cols>
    <col min="5" max="5" width="37.81640625" bestFit="1" customWidth="1"/>
  </cols>
  <sheetData>
    <row r="6" spans="4:6" ht="18">
      <c r="D6" s="142" t="s">
        <v>278</v>
      </c>
      <c r="E6" s="142"/>
      <c r="F6" s="143"/>
    </row>
    <row r="7" spans="4:6">
      <c r="D7" s="42"/>
      <c r="E7" s="42"/>
      <c r="F7" s="42"/>
    </row>
    <row r="8" spans="4:6">
      <c r="D8" s="42"/>
      <c r="E8" s="42"/>
      <c r="F8" s="42"/>
    </row>
    <row r="9" spans="4:6" ht="26">
      <c r="D9" s="30" t="s">
        <v>279</v>
      </c>
      <c r="E9" s="30" t="s">
        <v>280</v>
      </c>
      <c r="F9" s="30" t="s">
        <v>281</v>
      </c>
    </row>
    <row r="10" spans="4:6">
      <c r="D10" s="43"/>
      <c r="E10" s="44"/>
      <c r="F10" s="43"/>
    </row>
    <row r="11" spans="4:6">
      <c r="D11" s="45" t="s">
        <v>282</v>
      </c>
      <c r="E11" s="46" t="s">
        <v>305</v>
      </c>
      <c r="F11" s="47">
        <f>'MFE Reševalni center Ravne'!G108</f>
        <v>0</v>
      </c>
    </row>
    <row r="12" spans="4:6">
      <c r="D12" s="42" t="s">
        <v>283</v>
      </c>
      <c r="E12" s="46"/>
      <c r="F12" s="47"/>
    </row>
    <row r="13" spans="4:6">
      <c r="D13" s="45" t="s">
        <v>284</v>
      </c>
      <c r="E13" s="46"/>
      <c r="F13" s="48"/>
    </row>
    <row r="14" spans="4:6">
      <c r="D14" s="49" t="s">
        <v>285</v>
      </c>
      <c r="E14" s="46"/>
      <c r="F14" s="48"/>
    </row>
    <row r="15" spans="4:6">
      <c r="D15" s="45" t="s">
        <v>286</v>
      </c>
      <c r="E15" s="46"/>
      <c r="F15" s="48"/>
    </row>
    <row r="16" spans="4:6">
      <c r="D16" s="42"/>
      <c r="E16" s="46"/>
      <c r="F16" s="48"/>
    </row>
    <row r="17" spans="4:6">
      <c r="D17" s="42"/>
      <c r="E17" s="50"/>
      <c r="F17" s="48"/>
    </row>
    <row r="18" spans="4:6">
      <c r="D18" s="51"/>
      <c r="E18" s="52" t="s">
        <v>287</v>
      </c>
      <c r="F18" s="53">
        <f>SUM(F11:F17)</f>
        <v>0</v>
      </c>
    </row>
  </sheetData>
  <sheetProtection algorithmName="SHA-512" hashValue="VXID5IGYJWGjKOdYeUVN7MHijPP8J+lB+n01zp472ac2kGuOqtui4BYXNXca7eg+NOasVR6KfQ5qZlAx+xS6dA==" saltValue="8DLS4YYiI4vmOfjqajBKsw==" spinCount="100000" sheet="1" objects="1" scenarios="1"/>
  <mergeCells count="1">
    <mergeCell ref="D6:F6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8673" r:id="rId4">
          <objectPr defaultSize="0" r:id="rId5">
            <anchor moveWithCells="1">
              <from>
                <xdr:col>1</xdr:col>
                <xdr:colOff>69850</xdr:colOff>
                <xdr:row>22</xdr:row>
                <xdr:rowOff>133350</xdr:rowOff>
              </from>
              <to>
                <xdr:col>6</xdr:col>
                <xdr:colOff>457200</xdr:colOff>
                <xdr:row>70</xdr:row>
                <xdr:rowOff>69850</xdr:rowOff>
              </to>
            </anchor>
          </objectPr>
        </oleObject>
      </mc:Choice>
      <mc:Fallback>
        <oleObject progId="Word.Document.12" shapeId="2867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ECCC3-9DC8-4811-8D03-C0C2DAEAC993}">
  <dimension ref="A1:G109"/>
  <sheetViews>
    <sheetView topLeftCell="B1" zoomScale="70" zoomScaleNormal="70" zoomScaleSheetLayoutView="85" zoomScalePageLayoutView="70" workbookViewId="0">
      <selection activeCell="F6" sqref="F6:F18"/>
    </sheetView>
  </sheetViews>
  <sheetFormatPr defaultColWidth="10.54296875" defaultRowHeight="13"/>
  <cols>
    <col min="1" max="1" width="7.1796875" style="6" customWidth="1"/>
    <col min="2" max="2" width="10.81640625" style="6" customWidth="1"/>
    <col min="3" max="3" width="87.81640625" style="28" customWidth="1"/>
    <col min="4" max="4" width="15.1796875" style="26" customWidth="1"/>
    <col min="5" max="16384" width="10.54296875" style="6"/>
  </cols>
  <sheetData>
    <row r="1" spans="1:7" ht="15.5">
      <c r="A1" s="1" t="s">
        <v>124</v>
      </c>
      <c r="B1" s="2"/>
      <c r="C1" s="3"/>
      <c r="D1" s="4"/>
      <c r="E1" s="5"/>
      <c r="F1" s="5"/>
      <c r="G1" s="5"/>
    </row>
    <row r="2" spans="1:7" ht="15.5">
      <c r="A2" s="1" t="s">
        <v>393</v>
      </c>
      <c r="B2" s="2"/>
      <c r="C2" s="3"/>
      <c r="D2" s="4"/>
      <c r="E2" s="5"/>
      <c r="F2" s="5"/>
      <c r="G2" s="5"/>
    </row>
    <row r="3" spans="1:7">
      <c r="A3" s="7"/>
      <c r="B3" s="7"/>
      <c r="C3" s="8"/>
      <c r="D3" s="4"/>
      <c r="E3" s="5"/>
      <c r="F3" s="5"/>
      <c r="G3" s="5"/>
    </row>
    <row r="4" spans="1:7">
      <c r="A4" s="2" t="s">
        <v>379</v>
      </c>
      <c r="B4" s="2"/>
      <c r="C4" s="3"/>
      <c r="D4" s="7"/>
      <c r="E4" s="5"/>
      <c r="F4" s="5"/>
      <c r="G4" s="5"/>
    </row>
    <row r="5" spans="1:7" ht="14.5">
      <c r="A5" s="9" t="s">
        <v>1</v>
      </c>
      <c r="B5" s="9" t="s">
        <v>3</v>
      </c>
      <c r="C5" s="10" t="s">
        <v>4</v>
      </c>
      <c r="D5" s="11" t="s">
        <v>335</v>
      </c>
      <c r="E5" s="12" t="s">
        <v>289</v>
      </c>
      <c r="F5" s="12" t="s">
        <v>290</v>
      </c>
      <c r="G5" s="13" t="s">
        <v>291</v>
      </c>
    </row>
    <row r="6" spans="1:7">
      <c r="A6" s="14">
        <v>1</v>
      </c>
      <c r="B6" s="14" t="s">
        <v>258</v>
      </c>
      <c r="C6" s="15" t="s">
        <v>5</v>
      </c>
      <c r="D6" s="16">
        <v>1</v>
      </c>
      <c r="E6" s="14" t="s">
        <v>294</v>
      </c>
      <c r="F6" s="14"/>
      <c r="G6" s="14">
        <f t="shared" ref="G6:G18" si="0">D6*F6</f>
        <v>0</v>
      </c>
    </row>
    <row r="7" spans="1:7">
      <c r="A7" s="14">
        <v>2</v>
      </c>
      <c r="B7" s="14" t="s">
        <v>6</v>
      </c>
      <c r="C7" s="15" t="s">
        <v>257</v>
      </c>
      <c r="D7" s="16">
        <v>223</v>
      </c>
      <c r="E7" s="14" t="s">
        <v>292</v>
      </c>
      <c r="F7" s="14"/>
      <c r="G7" s="14">
        <f t="shared" si="0"/>
        <v>0</v>
      </c>
    </row>
    <row r="8" spans="1:7">
      <c r="A8" s="14">
        <v>3</v>
      </c>
      <c r="B8" s="14" t="s">
        <v>256</v>
      </c>
      <c r="C8" s="15" t="s">
        <v>40</v>
      </c>
      <c r="D8" s="16">
        <v>1</v>
      </c>
      <c r="E8" s="14" t="s">
        <v>292</v>
      </c>
      <c r="F8" s="14"/>
      <c r="G8" s="14">
        <f t="shared" si="0"/>
        <v>0</v>
      </c>
    </row>
    <row r="9" spans="1:7">
      <c r="A9" s="14">
        <v>4</v>
      </c>
      <c r="B9" s="14" t="s">
        <v>254</v>
      </c>
      <c r="C9" s="15" t="s">
        <v>38</v>
      </c>
      <c r="D9" s="16">
        <v>77</v>
      </c>
      <c r="E9" s="14" t="s">
        <v>292</v>
      </c>
      <c r="F9" s="14"/>
      <c r="G9" s="14">
        <f t="shared" si="0"/>
        <v>0</v>
      </c>
    </row>
    <row r="10" spans="1:7">
      <c r="A10" s="14">
        <v>5</v>
      </c>
      <c r="B10" s="14" t="s">
        <v>33</v>
      </c>
      <c r="C10" s="15" t="s">
        <v>302</v>
      </c>
      <c r="D10" s="16">
        <v>800</v>
      </c>
      <c r="E10" s="14" t="s">
        <v>293</v>
      </c>
      <c r="F10" s="14"/>
      <c r="G10" s="14">
        <f t="shared" si="0"/>
        <v>0</v>
      </c>
    </row>
    <row r="11" spans="1:7">
      <c r="A11" s="14">
        <v>6</v>
      </c>
      <c r="B11" s="14" t="s">
        <v>33</v>
      </c>
      <c r="C11" s="15" t="s">
        <v>303</v>
      </c>
      <c r="D11" s="16">
        <v>800</v>
      </c>
      <c r="E11" s="14" t="s">
        <v>293</v>
      </c>
      <c r="F11" s="14"/>
      <c r="G11" s="14">
        <f t="shared" si="0"/>
        <v>0</v>
      </c>
    </row>
    <row r="12" spans="1:7">
      <c r="A12" s="14">
        <v>7</v>
      </c>
      <c r="B12" s="14" t="s">
        <v>248</v>
      </c>
      <c r="C12" s="15" t="s">
        <v>17</v>
      </c>
      <c r="D12" s="16">
        <v>400</v>
      </c>
      <c r="E12" s="14" t="s">
        <v>293</v>
      </c>
      <c r="F12" s="14"/>
      <c r="G12" s="14">
        <f t="shared" si="0"/>
        <v>0</v>
      </c>
    </row>
    <row r="13" spans="1:7">
      <c r="A13" s="14">
        <v>8</v>
      </c>
      <c r="B13" s="14" t="s">
        <v>12</v>
      </c>
      <c r="C13" s="15" t="s">
        <v>247</v>
      </c>
      <c r="D13" s="16">
        <v>200</v>
      </c>
      <c r="E13" s="14" t="s">
        <v>293</v>
      </c>
      <c r="F13" s="14"/>
      <c r="G13" s="14">
        <f t="shared" si="0"/>
        <v>0</v>
      </c>
    </row>
    <row r="14" spans="1:7">
      <c r="A14" s="14">
        <v>9</v>
      </c>
      <c r="B14" s="14" t="s">
        <v>12</v>
      </c>
      <c r="C14" s="15" t="s">
        <v>227</v>
      </c>
      <c r="D14" s="16">
        <v>20</v>
      </c>
      <c r="E14" s="14" t="s">
        <v>293</v>
      </c>
      <c r="F14" s="14"/>
      <c r="G14" s="14">
        <f t="shared" si="0"/>
        <v>0</v>
      </c>
    </row>
    <row r="15" spans="1:7">
      <c r="A15" s="14">
        <v>10</v>
      </c>
      <c r="B15" s="14" t="s">
        <v>94</v>
      </c>
      <c r="C15" s="15" t="s">
        <v>170</v>
      </c>
      <c r="D15" s="16">
        <v>1</v>
      </c>
      <c r="E15" s="14" t="s">
        <v>294</v>
      </c>
      <c r="F15" s="14"/>
      <c r="G15" s="14">
        <f t="shared" si="0"/>
        <v>0</v>
      </c>
    </row>
    <row r="16" spans="1:7">
      <c r="A16" s="14">
        <v>11</v>
      </c>
      <c r="B16" s="14" t="s">
        <v>169</v>
      </c>
      <c r="C16" s="15" t="s">
        <v>218</v>
      </c>
      <c r="D16" s="16">
        <v>15</v>
      </c>
      <c r="E16" s="14" t="s">
        <v>293</v>
      </c>
      <c r="F16" s="14"/>
      <c r="G16" s="14">
        <f t="shared" si="0"/>
        <v>0</v>
      </c>
    </row>
    <row r="17" spans="1:7">
      <c r="A17" s="14">
        <v>12</v>
      </c>
      <c r="B17" s="14" t="s">
        <v>12</v>
      </c>
      <c r="C17" s="15" t="s">
        <v>217</v>
      </c>
      <c r="D17" s="16">
        <v>5</v>
      </c>
      <c r="E17" s="14" t="s">
        <v>293</v>
      </c>
      <c r="F17" s="14"/>
      <c r="G17" s="14">
        <f t="shared" si="0"/>
        <v>0</v>
      </c>
    </row>
    <row r="18" spans="1:7">
      <c r="A18" s="14">
        <v>13</v>
      </c>
      <c r="B18" s="14" t="s">
        <v>243</v>
      </c>
      <c r="C18" s="15" t="s">
        <v>273</v>
      </c>
      <c r="D18" s="16">
        <v>10</v>
      </c>
      <c r="E18" s="14" t="s">
        <v>293</v>
      </c>
      <c r="F18" s="14"/>
      <c r="G18" s="14">
        <f t="shared" si="0"/>
        <v>0</v>
      </c>
    </row>
    <row r="19" spans="1:7" ht="14.5">
      <c r="A19" s="14"/>
      <c r="B19" s="14"/>
      <c r="C19" s="15"/>
      <c r="D19" s="16"/>
      <c r="E19" s="12" t="s">
        <v>295</v>
      </c>
      <c r="F19" s="14"/>
      <c r="G19" s="14">
        <f>SUM(G6:G18)</f>
        <v>0</v>
      </c>
    </row>
    <row r="20" spans="1:7">
      <c r="A20" s="9" t="s">
        <v>367</v>
      </c>
      <c r="B20" s="9"/>
      <c r="C20" s="10"/>
      <c r="D20" s="11"/>
      <c r="E20" s="14"/>
      <c r="F20" s="14"/>
      <c r="G20" s="14"/>
    </row>
    <row r="21" spans="1:7" ht="14.5">
      <c r="A21" s="9" t="s">
        <v>1</v>
      </c>
      <c r="B21" s="9" t="s">
        <v>3</v>
      </c>
      <c r="C21" s="10" t="s">
        <v>4</v>
      </c>
      <c r="D21" s="11" t="s">
        <v>335</v>
      </c>
      <c r="E21" s="12" t="s">
        <v>289</v>
      </c>
      <c r="F21" s="12" t="s">
        <v>290</v>
      </c>
      <c r="G21" s="13" t="s">
        <v>291</v>
      </c>
    </row>
    <row r="22" spans="1:7">
      <c r="A22" s="14">
        <v>1</v>
      </c>
      <c r="B22" s="14" t="s">
        <v>275</v>
      </c>
      <c r="C22" s="15" t="s">
        <v>23</v>
      </c>
      <c r="D22" s="16">
        <v>6</v>
      </c>
      <c r="E22" s="14" t="s">
        <v>292</v>
      </c>
      <c r="F22" s="14"/>
      <c r="G22" s="14">
        <f>D22*F22</f>
        <v>0</v>
      </c>
    </row>
    <row r="23" spans="1:7">
      <c r="A23" s="14">
        <v>2</v>
      </c>
      <c r="B23" s="14" t="s">
        <v>176</v>
      </c>
      <c r="C23" s="15" t="s">
        <v>175</v>
      </c>
      <c r="D23" s="16">
        <v>1</v>
      </c>
      <c r="E23" s="14" t="s">
        <v>292</v>
      </c>
      <c r="F23" s="14"/>
      <c r="G23" s="14">
        <f>D23*F23</f>
        <v>0</v>
      </c>
    </row>
    <row r="24" spans="1:7">
      <c r="A24" s="14">
        <v>3</v>
      </c>
      <c r="B24" s="14" t="s">
        <v>252</v>
      </c>
      <c r="C24" s="15" t="s">
        <v>251</v>
      </c>
      <c r="D24" s="16">
        <v>1</v>
      </c>
      <c r="E24" s="14" t="s">
        <v>294</v>
      </c>
      <c r="F24" s="14"/>
      <c r="G24" s="14">
        <f>D24*F24</f>
        <v>0</v>
      </c>
    </row>
    <row r="25" spans="1:7">
      <c r="A25" s="14">
        <v>4</v>
      </c>
      <c r="B25" s="14" t="s">
        <v>10</v>
      </c>
      <c r="C25" s="15" t="s">
        <v>250</v>
      </c>
      <c r="D25" s="16">
        <v>12</v>
      </c>
      <c r="E25" s="14" t="s">
        <v>292</v>
      </c>
      <c r="F25" s="14"/>
      <c r="G25" s="14">
        <f>D25*F25</f>
        <v>0</v>
      </c>
    </row>
    <row r="26" spans="1:7">
      <c r="A26" s="14">
        <v>5</v>
      </c>
      <c r="B26" s="14" t="s">
        <v>10</v>
      </c>
      <c r="C26" s="15" t="s">
        <v>249</v>
      </c>
      <c r="D26" s="16">
        <v>12</v>
      </c>
      <c r="E26" s="14" t="s">
        <v>292</v>
      </c>
      <c r="F26" s="14"/>
      <c r="G26" s="14">
        <f>D26*F26</f>
        <v>0</v>
      </c>
    </row>
    <row r="27" spans="1:7" ht="14.5">
      <c r="A27" s="14"/>
      <c r="B27" s="14"/>
      <c r="C27" s="15"/>
      <c r="D27" s="16"/>
      <c r="E27" s="12" t="s">
        <v>295</v>
      </c>
      <c r="F27" s="14"/>
      <c r="G27" s="14">
        <f>SUM(G22:G26)</f>
        <v>0</v>
      </c>
    </row>
    <row r="28" spans="1:7">
      <c r="A28" s="9" t="s">
        <v>363</v>
      </c>
      <c r="B28" s="9"/>
      <c r="C28" s="10"/>
      <c r="D28" s="16"/>
      <c r="E28" s="14"/>
      <c r="F28" s="14"/>
      <c r="G28" s="14"/>
    </row>
    <row r="29" spans="1:7" ht="14.5">
      <c r="A29" s="9" t="s">
        <v>1</v>
      </c>
      <c r="B29" s="9" t="s">
        <v>3</v>
      </c>
      <c r="C29" s="10" t="s">
        <v>4</v>
      </c>
      <c r="D29" s="11" t="s">
        <v>335</v>
      </c>
      <c r="E29" s="12" t="s">
        <v>289</v>
      </c>
      <c r="F29" s="12" t="s">
        <v>290</v>
      </c>
      <c r="G29" s="13" t="s">
        <v>291</v>
      </c>
    </row>
    <row r="30" spans="1:7">
      <c r="A30" s="14">
        <v>1</v>
      </c>
      <c r="B30" s="14" t="s">
        <v>226</v>
      </c>
      <c r="C30" s="15" t="s">
        <v>274</v>
      </c>
      <c r="D30" s="16">
        <v>8</v>
      </c>
      <c r="E30" s="14" t="s">
        <v>292</v>
      </c>
      <c r="F30" s="14"/>
      <c r="G30" s="14">
        <f t="shared" ref="G30:G38" si="1">D30*F30</f>
        <v>0</v>
      </c>
    </row>
    <row r="31" spans="1:7">
      <c r="A31" s="14">
        <v>2</v>
      </c>
      <c r="B31" s="14" t="s">
        <v>224</v>
      </c>
      <c r="C31" s="15" t="s">
        <v>74</v>
      </c>
      <c r="D31" s="16">
        <v>1</v>
      </c>
      <c r="E31" s="14" t="s">
        <v>294</v>
      </c>
      <c r="F31" s="14"/>
      <c r="G31" s="14">
        <f t="shared" si="1"/>
        <v>0</v>
      </c>
    </row>
    <row r="32" spans="1:7">
      <c r="A32" s="14">
        <v>3</v>
      </c>
      <c r="B32" s="14" t="s">
        <v>73</v>
      </c>
      <c r="C32" s="15" t="s">
        <v>268</v>
      </c>
      <c r="D32" s="16">
        <v>1</v>
      </c>
      <c r="E32" s="14" t="s">
        <v>294</v>
      </c>
      <c r="F32" s="14"/>
      <c r="G32" s="14">
        <f t="shared" si="1"/>
        <v>0</v>
      </c>
    </row>
    <row r="33" spans="1:7">
      <c r="A33" s="14">
        <v>4</v>
      </c>
      <c r="B33" s="14" t="s">
        <v>221</v>
      </c>
      <c r="C33" s="15" t="s">
        <v>219</v>
      </c>
      <c r="D33" s="16">
        <v>1</v>
      </c>
      <c r="E33" s="14" t="s">
        <v>294</v>
      </c>
      <c r="F33" s="14"/>
      <c r="G33" s="14">
        <f t="shared" si="1"/>
        <v>0</v>
      </c>
    </row>
    <row r="34" spans="1:7">
      <c r="A34" s="14">
        <v>5</v>
      </c>
      <c r="B34" s="14" t="s">
        <v>146</v>
      </c>
      <c r="C34" s="15" t="s">
        <v>267</v>
      </c>
      <c r="D34" s="16">
        <v>1</v>
      </c>
      <c r="E34" s="14" t="s">
        <v>294</v>
      </c>
      <c r="F34" s="14"/>
      <c r="G34" s="14">
        <f t="shared" si="1"/>
        <v>0</v>
      </c>
    </row>
    <row r="35" spans="1:7">
      <c r="A35" s="14">
        <v>6</v>
      </c>
      <c r="B35" s="14" t="s">
        <v>30</v>
      </c>
      <c r="C35" s="15" t="s">
        <v>244</v>
      </c>
      <c r="D35" s="16">
        <v>1</v>
      </c>
      <c r="E35" s="14" t="s">
        <v>294</v>
      </c>
      <c r="F35" s="14"/>
      <c r="G35" s="14">
        <f t="shared" si="1"/>
        <v>0</v>
      </c>
    </row>
    <row r="36" spans="1:7">
      <c r="A36" s="14">
        <v>7</v>
      </c>
      <c r="B36" s="14" t="s">
        <v>143</v>
      </c>
      <c r="C36" s="15" t="s">
        <v>31</v>
      </c>
      <c r="D36" s="16">
        <v>1</v>
      </c>
      <c r="E36" s="14" t="s">
        <v>294</v>
      </c>
      <c r="F36" s="14"/>
      <c r="G36" s="14">
        <f t="shared" si="1"/>
        <v>0</v>
      </c>
    </row>
    <row r="37" spans="1:7">
      <c r="A37" s="14">
        <v>8</v>
      </c>
      <c r="B37" s="14" t="s">
        <v>69</v>
      </c>
      <c r="C37" s="15" t="s">
        <v>219</v>
      </c>
      <c r="D37" s="16">
        <v>1</v>
      </c>
      <c r="E37" s="14" t="s">
        <v>294</v>
      </c>
      <c r="F37" s="14"/>
      <c r="G37" s="14">
        <f t="shared" si="1"/>
        <v>0</v>
      </c>
    </row>
    <row r="38" spans="1:7">
      <c r="A38" s="14">
        <v>9</v>
      </c>
      <c r="B38" s="14" t="s">
        <v>15</v>
      </c>
      <c r="C38" s="15" t="s">
        <v>21</v>
      </c>
      <c r="D38" s="16">
        <v>1</v>
      </c>
      <c r="E38" s="14" t="s">
        <v>294</v>
      </c>
      <c r="F38" s="14"/>
      <c r="G38" s="14">
        <f t="shared" si="1"/>
        <v>0</v>
      </c>
    </row>
    <row r="39" spans="1:7" ht="14.5">
      <c r="A39" s="14"/>
      <c r="B39" s="14"/>
      <c r="C39" s="15"/>
      <c r="D39" s="16"/>
      <c r="E39" s="12" t="s">
        <v>295</v>
      </c>
      <c r="F39" s="14"/>
      <c r="G39" s="14">
        <f>SUM(G30:G38)</f>
        <v>0</v>
      </c>
    </row>
    <row r="40" spans="1:7">
      <c r="A40" s="14"/>
      <c r="B40" s="14"/>
      <c r="C40" s="15"/>
      <c r="D40" s="16"/>
      <c r="E40" s="14"/>
      <c r="F40" s="14"/>
      <c r="G40" s="14"/>
    </row>
    <row r="41" spans="1:7">
      <c r="A41" s="9" t="s">
        <v>392</v>
      </c>
      <c r="B41" s="9"/>
      <c r="C41" s="10"/>
      <c r="D41" s="16"/>
      <c r="E41" s="14"/>
      <c r="F41" s="14"/>
      <c r="G41" s="14"/>
    </row>
    <row r="42" spans="1:7" ht="14.5">
      <c r="A42" s="9" t="s">
        <v>1</v>
      </c>
      <c r="B42" s="9" t="s">
        <v>3</v>
      </c>
      <c r="C42" s="10" t="s">
        <v>4</v>
      </c>
      <c r="D42" s="11" t="s">
        <v>335</v>
      </c>
      <c r="E42" s="12" t="s">
        <v>289</v>
      </c>
      <c r="F42" s="12" t="s">
        <v>290</v>
      </c>
      <c r="G42" s="13" t="s">
        <v>291</v>
      </c>
    </row>
    <row r="43" spans="1:7">
      <c r="A43" s="17">
        <v>1</v>
      </c>
      <c r="B43" s="16" t="s">
        <v>90</v>
      </c>
      <c r="C43" s="15" t="s">
        <v>241</v>
      </c>
      <c r="D43" s="16">
        <v>1</v>
      </c>
      <c r="E43" s="14" t="s">
        <v>294</v>
      </c>
      <c r="F43" s="14"/>
      <c r="G43" s="14">
        <f t="shared" ref="G43:G79" si="2">D43*F43</f>
        <v>0</v>
      </c>
    </row>
    <row r="44" spans="1:7">
      <c r="A44" s="17">
        <v>2</v>
      </c>
      <c r="B44" s="16" t="s">
        <v>90</v>
      </c>
      <c r="C44" s="15" t="s">
        <v>272</v>
      </c>
      <c r="D44" s="16">
        <v>1</v>
      </c>
      <c r="E44" s="14" t="s">
        <v>294</v>
      </c>
      <c r="F44" s="14"/>
      <c r="G44" s="14">
        <f t="shared" si="2"/>
        <v>0</v>
      </c>
    </row>
    <row r="45" spans="1:7">
      <c r="A45" s="17">
        <v>3</v>
      </c>
      <c r="B45" s="16" t="s">
        <v>90</v>
      </c>
      <c r="C45" s="15" t="s">
        <v>163</v>
      </c>
      <c r="D45" s="16">
        <v>1</v>
      </c>
      <c r="E45" s="14" t="s">
        <v>294</v>
      </c>
      <c r="F45" s="14"/>
      <c r="G45" s="14">
        <f t="shared" si="2"/>
        <v>0</v>
      </c>
    </row>
    <row r="46" spans="1:7">
      <c r="A46" s="17">
        <v>4</v>
      </c>
      <c r="B46" s="16" t="s">
        <v>90</v>
      </c>
      <c r="C46" s="15" t="s">
        <v>162</v>
      </c>
      <c r="D46" s="16">
        <v>1</v>
      </c>
      <c r="E46" s="14" t="s">
        <v>294</v>
      </c>
      <c r="F46" s="14"/>
      <c r="G46" s="14">
        <f t="shared" si="2"/>
        <v>0</v>
      </c>
    </row>
    <row r="47" spans="1:7">
      <c r="A47" s="17">
        <v>5</v>
      </c>
      <c r="B47" s="16" t="s">
        <v>161</v>
      </c>
      <c r="C47" s="15" t="s">
        <v>160</v>
      </c>
      <c r="D47" s="16">
        <v>1</v>
      </c>
      <c r="E47" s="14" t="s">
        <v>294</v>
      </c>
      <c r="F47" s="14"/>
      <c r="G47" s="14">
        <f t="shared" si="2"/>
        <v>0</v>
      </c>
    </row>
    <row r="48" spans="1:7">
      <c r="A48" s="17">
        <v>6</v>
      </c>
      <c r="B48" s="16" t="s">
        <v>59</v>
      </c>
      <c r="C48" s="15" t="s">
        <v>58</v>
      </c>
      <c r="D48" s="16">
        <v>1</v>
      </c>
      <c r="E48" s="14" t="s">
        <v>294</v>
      </c>
      <c r="F48" s="14"/>
      <c r="G48" s="14">
        <f t="shared" si="2"/>
        <v>0</v>
      </c>
    </row>
    <row r="49" spans="1:7">
      <c r="A49" s="17">
        <v>7</v>
      </c>
      <c r="B49" s="16" t="s">
        <v>15</v>
      </c>
      <c r="C49" s="15" t="s">
        <v>240</v>
      </c>
      <c r="D49" s="16">
        <v>1</v>
      </c>
      <c r="E49" s="14" t="s">
        <v>294</v>
      </c>
      <c r="F49" s="14"/>
      <c r="G49" s="14">
        <f t="shared" si="2"/>
        <v>0</v>
      </c>
    </row>
    <row r="50" spans="1:7">
      <c r="A50" s="17">
        <v>8</v>
      </c>
      <c r="B50" s="16" t="s">
        <v>239</v>
      </c>
      <c r="C50" s="15" t="s">
        <v>238</v>
      </c>
      <c r="D50" s="16">
        <v>15</v>
      </c>
      <c r="E50" s="14" t="s">
        <v>293</v>
      </c>
      <c r="F50" s="14"/>
      <c r="G50" s="14">
        <f t="shared" si="2"/>
        <v>0</v>
      </c>
    </row>
    <row r="51" spans="1:7">
      <c r="A51" s="17">
        <v>9</v>
      </c>
      <c r="B51" s="16" t="s">
        <v>15</v>
      </c>
      <c r="C51" s="15" t="s">
        <v>237</v>
      </c>
      <c r="D51" s="16">
        <v>1</v>
      </c>
      <c r="E51" s="14" t="s">
        <v>294</v>
      </c>
      <c r="F51" s="14"/>
      <c r="G51" s="14">
        <f t="shared" si="2"/>
        <v>0</v>
      </c>
    </row>
    <row r="52" spans="1:7">
      <c r="A52" s="17">
        <v>10</v>
      </c>
      <c r="B52" s="16" t="s">
        <v>55</v>
      </c>
      <c r="C52" s="15" t="s">
        <v>54</v>
      </c>
      <c r="D52" s="16">
        <v>1</v>
      </c>
      <c r="E52" s="14" t="s">
        <v>292</v>
      </c>
      <c r="F52" s="14"/>
      <c r="G52" s="14">
        <f t="shared" si="2"/>
        <v>0</v>
      </c>
    </row>
    <row r="53" spans="1:7">
      <c r="A53" s="17">
        <v>11</v>
      </c>
      <c r="B53" s="16" t="s">
        <v>53</v>
      </c>
      <c r="C53" s="15" t="s">
        <v>236</v>
      </c>
      <c r="D53" s="16">
        <v>1</v>
      </c>
      <c r="E53" s="14" t="s">
        <v>294</v>
      </c>
      <c r="F53" s="14"/>
      <c r="G53" s="14">
        <f t="shared" si="2"/>
        <v>0</v>
      </c>
    </row>
    <row r="54" spans="1:7">
      <c r="A54" s="17">
        <v>12</v>
      </c>
      <c r="B54" s="16" t="s">
        <v>67</v>
      </c>
      <c r="C54" s="15" t="s">
        <v>262</v>
      </c>
      <c r="D54" s="16">
        <v>1</v>
      </c>
      <c r="E54" s="14" t="s">
        <v>292</v>
      </c>
      <c r="F54" s="14"/>
      <c r="G54" s="14">
        <f t="shared" si="2"/>
        <v>0</v>
      </c>
    </row>
    <row r="55" spans="1:7">
      <c r="A55" s="17">
        <v>13</v>
      </c>
      <c r="B55" s="16" t="s">
        <v>152</v>
      </c>
      <c r="C55" s="15" t="s">
        <v>151</v>
      </c>
      <c r="D55" s="16">
        <v>2</v>
      </c>
      <c r="E55" s="14" t="s">
        <v>292</v>
      </c>
      <c r="F55" s="14"/>
      <c r="G55" s="14">
        <f t="shared" si="2"/>
        <v>0</v>
      </c>
    </row>
    <row r="56" spans="1:7">
      <c r="A56" s="17">
        <v>14</v>
      </c>
      <c r="B56" s="16" t="s">
        <v>150</v>
      </c>
      <c r="C56" s="15" t="s">
        <v>149</v>
      </c>
      <c r="D56" s="16">
        <v>1</v>
      </c>
      <c r="E56" s="14" t="s">
        <v>292</v>
      </c>
      <c r="F56" s="14"/>
      <c r="G56" s="14">
        <f t="shared" si="2"/>
        <v>0</v>
      </c>
    </row>
    <row r="57" spans="1:7">
      <c r="A57" s="17">
        <v>15</v>
      </c>
      <c r="B57" s="16" t="s">
        <v>148</v>
      </c>
      <c r="C57" s="15" t="s">
        <v>147</v>
      </c>
      <c r="D57" s="16">
        <v>3</v>
      </c>
      <c r="E57" s="14" t="s">
        <v>294</v>
      </c>
      <c r="F57" s="14"/>
      <c r="G57" s="14">
        <f t="shared" si="2"/>
        <v>0</v>
      </c>
    </row>
    <row r="58" spans="1:7">
      <c r="A58" s="17">
        <v>16</v>
      </c>
      <c r="B58" s="16" t="s">
        <v>146</v>
      </c>
      <c r="C58" s="15" t="s">
        <v>145</v>
      </c>
      <c r="D58" s="16">
        <v>1</v>
      </c>
      <c r="E58" s="14" t="s">
        <v>294</v>
      </c>
      <c r="F58" s="14"/>
      <c r="G58" s="14">
        <f t="shared" si="2"/>
        <v>0</v>
      </c>
    </row>
    <row r="59" spans="1:7">
      <c r="A59" s="17">
        <v>17</v>
      </c>
      <c r="B59" s="16" t="s">
        <v>30</v>
      </c>
      <c r="C59" s="15" t="s">
        <v>144</v>
      </c>
      <c r="D59" s="16">
        <v>1</v>
      </c>
      <c r="E59" s="14" t="s">
        <v>294</v>
      </c>
      <c r="F59" s="14"/>
      <c r="G59" s="14">
        <f t="shared" si="2"/>
        <v>0</v>
      </c>
    </row>
    <row r="60" spans="1:7">
      <c r="A60" s="17">
        <v>18</v>
      </c>
      <c r="B60" s="16" t="s">
        <v>143</v>
      </c>
      <c r="C60" s="15" t="s">
        <v>193</v>
      </c>
      <c r="D60" s="16">
        <v>1</v>
      </c>
      <c r="E60" s="14" t="s">
        <v>292</v>
      </c>
      <c r="F60" s="14"/>
      <c r="G60" s="14">
        <f t="shared" si="2"/>
        <v>0</v>
      </c>
    </row>
    <row r="61" spans="1:7">
      <c r="A61" s="17">
        <v>19</v>
      </c>
      <c r="B61" s="16" t="s">
        <v>141</v>
      </c>
      <c r="C61" s="15" t="s">
        <v>140</v>
      </c>
      <c r="D61" s="16">
        <v>1</v>
      </c>
      <c r="E61" s="14" t="s">
        <v>292</v>
      </c>
      <c r="F61" s="14"/>
      <c r="G61" s="14">
        <f t="shared" si="2"/>
        <v>0</v>
      </c>
    </row>
    <row r="62" spans="1:7">
      <c r="A62" s="17">
        <v>20</v>
      </c>
      <c r="B62" s="16" t="s">
        <v>139</v>
      </c>
      <c r="C62" s="15" t="s">
        <v>138</v>
      </c>
      <c r="D62" s="16">
        <v>1</v>
      </c>
      <c r="E62" s="14" t="s">
        <v>292</v>
      </c>
      <c r="F62" s="14"/>
      <c r="G62" s="14">
        <f t="shared" si="2"/>
        <v>0</v>
      </c>
    </row>
    <row r="63" spans="1:7">
      <c r="A63" s="17">
        <v>21</v>
      </c>
      <c r="B63" s="16" t="s">
        <v>137</v>
      </c>
      <c r="C63" s="15" t="s">
        <v>136</v>
      </c>
      <c r="D63" s="16">
        <v>1</v>
      </c>
      <c r="E63" s="14" t="s">
        <v>292</v>
      </c>
      <c r="F63" s="14"/>
      <c r="G63" s="14">
        <f t="shared" si="2"/>
        <v>0</v>
      </c>
    </row>
    <row r="64" spans="1:7">
      <c r="A64" s="17">
        <v>22</v>
      </c>
      <c r="B64" s="16" t="s">
        <v>135</v>
      </c>
      <c r="C64" s="15" t="s">
        <v>134</v>
      </c>
      <c r="D64" s="16">
        <v>1</v>
      </c>
      <c r="E64" s="14" t="s">
        <v>294</v>
      </c>
      <c r="F64" s="14"/>
      <c r="G64" s="14">
        <f t="shared" si="2"/>
        <v>0</v>
      </c>
    </row>
    <row r="65" spans="1:7">
      <c r="A65" s="17">
        <v>23</v>
      </c>
      <c r="B65" s="16" t="s">
        <v>57</v>
      </c>
      <c r="C65" s="15" t="s">
        <v>391</v>
      </c>
      <c r="D65" s="16">
        <v>1</v>
      </c>
      <c r="E65" s="14" t="s">
        <v>292</v>
      </c>
      <c r="F65" s="14"/>
      <c r="G65" s="14">
        <f t="shared" si="2"/>
        <v>0</v>
      </c>
    </row>
    <row r="66" spans="1:7">
      <c r="A66" s="17">
        <v>24</v>
      </c>
      <c r="B66" s="16" t="s">
        <v>61</v>
      </c>
      <c r="C66" s="15" t="s">
        <v>192</v>
      </c>
      <c r="D66" s="16">
        <v>1</v>
      </c>
      <c r="E66" s="14" t="s">
        <v>292</v>
      </c>
      <c r="F66" s="14"/>
      <c r="G66" s="14">
        <f t="shared" si="2"/>
        <v>0</v>
      </c>
    </row>
    <row r="67" spans="1:7">
      <c r="A67" s="17">
        <v>25</v>
      </c>
      <c r="B67" s="16" t="s">
        <v>100</v>
      </c>
      <c r="C67" s="15" t="s">
        <v>131</v>
      </c>
      <c r="D67" s="16">
        <v>1</v>
      </c>
      <c r="E67" s="14" t="s">
        <v>292</v>
      </c>
      <c r="F67" s="14"/>
      <c r="G67" s="14">
        <f t="shared" si="2"/>
        <v>0</v>
      </c>
    </row>
    <row r="68" spans="1:7">
      <c r="A68" s="17">
        <v>26</v>
      </c>
      <c r="B68" s="16" t="s">
        <v>105</v>
      </c>
      <c r="C68" s="15" t="s">
        <v>131</v>
      </c>
      <c r="D68" s="16">
        <v>1</v>
      </c>
      <c r="E68" s="14" t="s">
        <v>292</v>
      </c>
      <c r="F68" s="14"/>
      <c r="G68" s="14">
        <f t="shared" si="2"/>
        <v>0</v>
      </c>
    </row>
    <row r="69" spans="1:7">
      <c r="A69" s="17">
        <v>27</v>
      </c>
      <c r="B69" s="16" t="s">
        <v>73</v>
      </c>
      <c r="C69" s="15" t="s">
        <v>259</v>
      </c>
      <c r="D69" s="16">
        <v>2</v>
      </c>
      <c r="E69" s="14" t="s">
        <v>294</v>
      </c>
      <c r="F69" s="14"/>
      <c r="G69" s="14">
        <f t="shared" si="2"/>
        <v>0</v>
      </c>
    </row>
    <row r="70" spans="1:7">
      <c r="A70" s="17">
        <v>28</v>
      </c>
      <c r="B70" s="16" t="s">
        <v>15</v>
      </c>
      <c r="C70" s="15" t="s">
        <v>188</v>
      </c>
      <c r="D70" s="16">
        <v>1</v>
      </c>
      <c r="E70" s="14" t="s">
        <v>294</v>
      </c>
      <c r="F70" s="14"/>
      <c r="G70" s="14">
        <f t="shared" si="2"/>
        <v>0</v>
      </c>
    </row>
    <row r="71" spans="1:7">
      <c r="A71" s="17">
        <v>29</v>
      </c>
      <c r="B71" s="16" t="s">
        <v>12</v>
      </c>
      <c r="C71" s="15" t="s">
        <v>187</v>
      </c>
      <c r="D71" s="16">
        <v>20</v>
      </c>
      <c r="E71" s="14" t="s">
        <v>293</v>
      </c>
      <c r="F71" s="14"/>
      <c r="G71" s="14">
        <f t="shared" si="2"/>
        <v>0</v>
      </c>
    </row>
    <row r="72" spans="1:7">
      <c r="A72" s="17">
        <v>30</v>
      </c>
      <c r="B72" s="16" t="s">
        <v>12</v>
      </c>
      <c r="C72" s="15" t="s">
        <v>186</v>
      </c>
      <c r="D72" s="16">
        <v>20</v>
      </c>
      <c r="E72" s="14" t="s">
        <v>293</v>
      </c>
      <c r="F72" s="14"/>
      <c r="G72" s="14">
        <f t="shared" si="2"/>
        <v>0</v>
      </c>
    </row>
    <row r="73" spans="1:7">
      <c r="A73" s="17">
        <v>31</v>
      </c>
      <c r="B73" s="16" t="s">
        <v>15</v>
      </c>
      <c r="C73" s="15" t="s">
        <v>271</v>
      </c>
      <c r="D73" s="16">
        <v>1</v>
      </c>
      <c r="E73" s="14" t="s">
        <v>294</v>
      </c>
      <c r="F73" s="14"/>
      <c r="G73" s="14">
        <f t="shared" si="2"/>
        <v>0</v>
      </c>
    </row>
    <row r="74" spans="1:7">
      <c r="A74" s="17">
        <v>6</v>
      </c>
      <c r="B74" s="16" t="s">
        <v>143</v>
      </c>
      <c r="C74" s="15" t="s">
        <v>349</v>
      </c>
      <c r="D74" s="16">
        <v>1</v>
      </c>
      <c r="E74" s="14" t="s">
        <v>294</v>
      </c>
      <c r="F74" s="14"/>
      <c r="G74" s="14">
        <f t="shared" si="2"/>
        <v>0</v>
      </c>
    </row>
    <row r="75" spans="1:7">
      <c r="A75" s="17">
        <v>7</v>
      </c>
      <c r="B75" s="16" t="s">
        <v>141</v>
      </c>
      <c r="C75" s="15" t="s">
        <v>348</v>
      </c>
      <c r="D75" s="16">
        <v>1</v>
      </c>
      <c r="E75" s="14" t="s">
        <v>294</v>
      </c>
      <c r="F75" s="14"/>
      <c r="G75" s="14">
        <f t="shared" si="2"/>
        <v>0</v>
      </c>
    </row>
    <row r="76" spans="1:7">
      <c r="A76" s="17">
        <v>8</v>
      </c>
      <c r="B76" s="16" t="s">
        <v>24</v>
      </c>
      <c r="C76" s="15" t="s">
        <v>347</v>
      </c>
      <c r="D76" s="16">
        <v>2</v>
      </c>
      <c r="E76" s="14" t="s">
        <v>292</v>
      </c>
      <c r="F76" s="14"/>
      <c r="G76" s="14">
        <f t="shared" si="2"/>
        <v>0</v>
      </c>
    </row>
    <row r="77" spans="1:7">
      <c r="A77" s="17">
        <v>9</v>
      </c>
      <c r="B77" s="16" t="s">
        <v>24</v>
      </c>
      <c r="C77" s="15" t="s">
        <v>346</v>
      </c>
      <c r="D77" s="16">
        <v>1</v>
      </c>
      <c r="E77" s="14" t="s">
        <v>292</v>
      </c>
      <c r="F77" s="14"/>
      <c r="G77" s="14">
        <f t="shared" si="2"/>
        <v>0</v>
      </c>
    </row>
    <row r="78" spans="1:7">
      <c r="A78" s="17">
        <v>10</v>
      </c>
      <c r="B78" s="16" t="s">
        <v>15</v>
      </c>
      <c r="C78" s="15" t="s">
        <v>345</v>
      </c>
      <c r="D78" s="16">
        <v>1</v>
      </c>
      <c r="E78" s="14" t="s">
        <v>294</v>
      </c>
      <c r="F78" s="14"/>
      <c r="G78" s="14">
        <f t="shared" si="2"/>
        <v>0</v>
      </c>
    </row>
    <row r="79" spans="1:7">
      <c r="A79" s="17">
        <v>11</v>
      </c>
      <c r="B79" s="16" t="s">
        <v>15</v>
      </c>
      <c r="C79" s="15" t="s">
        <v>344</v>
      </c>
      <c r="D79" s="16">
        <v>1</v>
      </c>
      <c r="E79" s="14" t="s">
        <v>294</v>
      </c>
      <c r="F79" s="14"/>
      <c r="G79" s="14">
        <f t="shared" si="2"/>
        <v>0</v>
      </c>
    </row>
    <row r="80" spans="1:7" ht="14.5">
      <c r="A80" s="14"/>
      <c r="B80" s="14"/>
      <c r="C80" s="15"/>
      <c r="D80" s="16"/>
      <c r="E80" s="12" t="s">
        <v>295</v>
      </c>
      <c r="F80" s="14"/>
      <c r="G80" s="14">
        <f>SUM(G43:G79)</f>
        <v>0</v>
      </c>
    </row>
    <row r="81" spans="1:7">
      <c r="A81" s="14"/>
      <c r="B81" s="14"/>
      <c r="C81" s="15"/>
      <c r="D81" s="16"/>
      <c r="E81" s="14"/>
      <c r="F81" s="14"/>
      <c r="G81" s="14"/>
    </row>
    <row r="82" spans="1:7" ht="14.5">
      <c r="A82" s="9" t="s">
        <v>343</v>
      </c>
      <c r="B82" s="9"/>
      <c r="C82" s="10"/>
      <c r="D82" s="11" t="s">
        <v>335</v>
      </c>
      <c r="E82" s="12" t="s">
        <v>289</v>
      </c>
      <c r="F82" s="12" t="s">
        <v>290</v>
      </c>
      <c r="G82" s="13" t="s">
        <v>291</v>
      </c>
    </row>
    <row r="83" spans="1:7">
      <c r="A83" s="17">
        <v>1</v>
      </c>
      <c r="B83" s="14" t="s">
        <v>33</v>
      </c>
      <c r="C83" s="15" t="s">
        <v>342</v>
      </c>
      <c r="D83" s="16">
        <v>200</v>
      </c>
      <c r="E83" s="14" t="s">
        <v>293</v>
      </c>
      <c r="F83" s="14"/>
      <c r="G83" s="14">
        <f>D83*F83</f>
        <v>0</v>
      </c>
    </row>
    <row r="84" spans="1:7">
      <c r="A84" s="17">
        <v>2</v>
      </c>
      <c r="B84" s="14" t="s">
        <v>341</v>
      </c>
      <c r="C84" s="15" t="s">
        <v>340</v>
      </c>
      <c r="D84" s="16">
        <v>1</v>
      </c>
      <c r="E84" s="14" t="s">
        <v>294</v>
      </c>
      <c r="F84" s="14"/>
      <c r="G84" s="14">
        <f>D84*F84</f>
        <v>0</v>
      </c>
    </row>
    <row r="85" spans="1:7">
      <c r="A85" s="17">
        <v>3</v>
      </c>
      <c r="B85" s="14" t="s">
        <v>339</v>
      </c>
      <c r="C85" s="15" t="s">
        <v>338</v>
      </c>
      <c r="D85" s="16">
        <v>1</v>
      </c>
      <c r="E85" s="14" t="s">
        <v>294</v>
      </c>
      <c r="F85" s="14"/>
      <c r="G85" s="14">
        <f>D85*F85</f>
        <v>0</v>
      </c>
    </row>
    <row r="86" spans="1:7" ht="14.5">
      <c r="A86" s="14"/>
      <c r="B86" s="14"/>
      <c r="C86" s="10"/>
      <c r="D86" s="16"/>
      <c r="E86" s="12" t="s">
        <v>295</v>
      </c>
      <c r="F86" s="14"/>
      <c r="G86" s="14">
        <f>SUM(G83:G85)</f>
        <v>0</v>
      </c>
    </row>
    <row r="87" spans="1:7">
      <c r="A87" s="9" t="s">
        <v>337</v>
      </c>
      <c r="B87" s="9"/>
      <c r="C87" s="15"/>
      <c r="D87" s="16"/>
      <c r="E87" s="14"/>
      <c r="F87" s="14"/>
      <c r="G87" s="14"/>
    </row>
    <row r="88" spans="1:7" ht="14.5">
      <c r="A88" s="9" t="s">
        <v>1</v>
      </c>
      <c r="B88" s="9" t="s">
        <v>3</v>
      </c>
      <c r="C88" s="10" t="s">
        <v>4</v>
      </c>
      <c r="D88" s="11" t="s">
        <v>335</v>
      </c>
      <c r="E88" s="12" t="s">
        <v>289</v>
      </c>
      <c r="F88" s="12" t="s">
        <v>290</v>
      </c>
      <c r="G88" s="13" t="s">
        <v>291</v>
      </c>
    </row>
    <row r="89" spans="1:7">
      <c r="A89" s="19">
        <v>1</v>
      </c>
      <c r="B89" s="20" t="s">
        <v>126</v>
      </c>
      <c r="C89" s="21" t="s">
        <v>125</v>
      </c>
      <c r="D89" s="22">
        <v>1</v>
      </c>
      <c r="E89" s="14" t="s">
        <v>292</v>
      </c>
      <c r="F89" s="14"/>
      <c r="G89" s="14">
        <f>D89*F89</f>
        <v>0</v>
      </c>
    </row>
    <row r="90" spans="1:7" ht="14.5">
      <c r="A90" s="19"/>
      <c r="B90" s="20"/>
      <c r="C90" s="21"/>
      <c r="D90" s="22"/>
      <c r="E90" s="12" t="s">
        <v>295</v>
      </c>
      <c r="F90" s="14"/>
      <c r="G90" s="14">
        <f>SUM(G89)</f>
        <v>0</v>
      </c>
    </row>
    <row r="91" spans="1:7">
      <c r="A91" s="14"/>
      <c r="B91" s="14"/>
      <c r="C91" s="15"/>
      <c r="D91" s="16"/>
      <c r="E91" s="14"/>
      <c r="F91" s="14"/>
      <c r="G91" s="14"/>
    </row>
    <row r="92" spans="1:7" ht="14.5">
      <c r="A92" s="9" t="s">
        <v>336</v>
      </c>
      <c r="B92" s="9"/>
      <c r="C92" s="10"/>
      <c r="D92" s="11" t="s">
        <v>335</v>
      </c>
      <c r="E92" s="12" t="s">
        <v>289</v>
      </c>
      <c r="F92" s="12" t="s">
        <v>290</v>
      </c>
      <c r="G92" s="13" t="s">
        <v>291</v>
      </c>
    </row>
    <row r="93" spans="1:7">
      <c r="A93" s="17">
        <v>1</v>
      </c>
      <c r="B93" s="14" t="s">
        <v>334</v>
      </c>
      <c r="C93" s="15" t="s">
        <v>297</v>
      </c>
      <c r="D93" s="16">
        <v>1</v>
      </c>
      <c r="E93" s="14" t="s">
        <v>294</v>
      </c>
      <c r="F93" s="14"/>
      <c r="G93" s="14">
        <f t="shared" ref="G93:G105" si="3">D93*F93</f>
        <v>0</v>
      </c>
    </row>
    <row r="94" spans="1:7">
      <c r="A94" s="17">
        <v>2</v>
      </c>
      <c r="B94" s="14" t="s">
        <v>333</v>
      </c>
      <c r="C94" s="15" t="s">
        <v>332</v>
      </c>
      <c r="D94" s="16">
        <v>1</v>
      </c>
      <c r="E94" s="14" t="s">
        <v>294</v>
      </c>
      <c r="F94" s="14"/>
      <c r="G94" s="14">
        <f t="shared" si="3"/>
        <v>0</v>
      </c>
    </row>
    <row r="95" spans="1:7">
      <c r="A95" s="17">
        <v>3</v>
      </c>
      <c r="B95" s="14" t="s">
        <v>331</v>
      </c>
      <c r="C95" s="15" t="s">
        <v>330</v>
      </c>
      <c r="D95" s="16">
        <v>1</v>
      </c>
      <c r="E95" s="14" t="s">
        <v>294</v>
      </c>
      <c r="F95" s="14"/>
      <c r="G95" s="14">
        <f t="shared" si="3"/>
        <v>0</v>
      </c>
    </row>
    <row r="96" spans="1:7">
      <c r="A96" s="17">
        <v>4</v>
      </c>
      <c r="B96" s="14" t="s">
        <v>329</v>
      </c>
      <c r="C96" s="15" t="s">
        <v>328</v>
      </c>
      <c r="D96" s="16">
        <v>1</v>
      </c>
      <c r="E96" s="14" t="s">
        <v>294</v>
      </c>
      <c r="F96" s="14"/>
      <c r="G96" s="14">
        <f t="shared" si="3"/>
        <v>0</v>
      </c>
    </row>
    <row r="97" spans="1:7">
      <c r="A97" s="17">
        <v>5</v>
      </c>
      <c r="B97" s="14" t="s">
        <v>325</v>
      </c>
      <c r="C97" s="15" t="s">
        <v>327</v>
      </c>
      <c r="D97" s="16">
        <v>1</v>
      </c>
      <c r="E97" s="14" t="s">
        <v>294</v>
      </c>
      <c r="F97" s="14"/>
      <c r="G97" s="14">
        <f t="shared" si="3"/>
        <v>0</v>
      </c>
    </row>
    <row r="98" spans="1:7">
      <c r="A98" s="17">
        <v>6</v>
      </c>
      <c r="B98" s="14" t="s">
        <v>325</v>
      </c>
      <c r="C98" s="15" t="s">
        <v>326</v>
      </c>
      <c r="D98" s="16">
        <v>1</v>
      </c>
      <c r="E98" s="14" t="s">
        <v>294</v>
      </c>
      <c r="F98" s="14"/>
      <c r="G98" s="14">
        <f t="shared" si="3"/>
        <v>0</v>
      </c>
    </row>
    <row r="99" spans="1:7" ht="26">
      <c r="A99" s="17">
        <v>7</v>
      </c>
      <c r="B99" s="14" t="s">
        <v>325</v>
      </c>
      <c r="C99" s="15" t="s">
        <v>296</v>
      </c>
      <c r="D99" s="16">
        <v>1</v>
      </c>
      <c r="E99" s="14" t="s">
        <v>294</v>
      </c>
      <c r="F99" s="14"/>
      <c r="G99" s="14">
        <f t="shared" si="3"/>
        <v>0</v>
      </c>
    </row>
    <row r="100" spans="1:7" ht="26">
      <c r="A100" s="17">
        <v>8</v>
      </c>
      <c r="B100" s="14" t="s">
        <v>325</v>
      </c>
      <c r="C100" s="15" t="s">
        <v>324</v>
      </c>
      <c r="D100" s="16">
        <v>1</v>
      </c>
      <c r="E100" s="14" t="s">
        <v>294</v>
      </c>
      <c r="F100" s="14"/>
      <c r="G100" s="14">
        <f t="shared" si="3"/>
        <v>0</v>
      </c>
    </row>
    <row r="101" spans="1:7">
      <c r="A101" s="17">
        <v>9</v>
      </c>
      <c r="B101" s="14" t="s">
        <v>323</v>
      </c>
      <c r="C101" s="15" t="s">
        <v>322</v>
      </c>
      <c r="D101" s="16">
        <v>1</v>
      </c>
      <c r="E101" s="14" t="s">
        <v>294</v>
      </c>
      <c r="F101" s="14"/>
      <c r="G101" s="14">
        <f t="shared" si="3"/>
        <v>0</v>
      </c>
    </row>
    <row r="102" spans="1:7">
      <c r="A102" s="17">
        <v>10</v>
      </c>
      <c r="B102" s="14" t="s">
        <v>321</v>
      </c>
      <c r="C102" s="15" t="s">
        <v>320</v>
      </c>
      <c r="D102" s="16">
        <v>1</v>
      </c>
      <c r="E102" s="14" t="s">
        <v>294</v>
      </c>
      <c r="F102" s="14"/>
      <c r="G102" s="14">
        <f t="shared" si="3"/>
        <v>0</v>
      </c>
    </row>
    <row r="103" spans="1:7">
      <c r="A103" s="17">
        <v>11</v>
      </c>
      <c r="B103" s="14" t="s">
        <v>319</v>
      </c>
      <c r="C103" s="23" t="s">
        <v>318</v>
      </c>
      <c r="D103" s="16">
        <v>1</v>
      </c>
      <c r="E103" s="14" t="s">
        <v>294</v>
      </c>
      <c r="F103" s="14"/>
      <c r="G103" s="14">
        <f t="shared" si="3"/>
        <v>0</v>
      </c>
    </row>
    <row r="104" spans="1:7">
      <c r="A104" s="17">
        <v>12</v>
      </c>
      <c r="B104" s="14" t="s">
        <v>317</v>
      </c>
      <c r="C104" s="23" t="s">
        <v>316</v>
      </c>
      <c r="D104" s="16">
        <v>1</v>
      </c>
      <c r="E104" s="14" t="s">
        <v>294</v>
      </c>
      <c r="F104" s="14"/>
      <c r="G104" s="14">
        <f t="shared" si="3"/>
        <v>0</v>
      </c>
    </row>
    <row r="105" spans="1:7">
      <c r="A105" s="17">
        <v>13</v>
      </c>
      <c r="B105" s="14"/>
      <c r="C105" s="23" t="s">
        <v>298</v>
      </c>
      <c r="D105" s="16">
        <v>1</v>
      </c>
      <c r="E105" s="14" t="s">
        <v>294</v>
      </c>
      <c r="F105" s="14"/>
      <c r="G105" s="14">
        <f t="shared" si="3"/>
        <v>0</v>
      </c>
    </row>
    <row r="106" spans="1:7" ht="14.5">
      <c r="A106" s="14"/>
      <c r="B106" s="14"/>
      <c r="C106" s="23"/>
      <c r="D106" s="16"/>
      <c r="E106" s="12" t="s">
        <v>295</v>
      </c>
      <c r="F106" s="14"/>
      <c r="G106" s="14">
        <f>SUM(G93:G105)</f>
        <v>0</v>
      </c>
    </row>
    <row r="107" spans="1:7">
      <c r="A107" s="5"/>
      <c r="B107" s="5"/>
      <c r="C107" s="137"/>
      <c r="D107" s="4"/>
      <c r="E107" s="5"/>
      <c r="F107" s="5"/>
      <c r="G107" s="5"/>
    </row>
    <row r="108" spans="1:7" ht="14.5">
      <c r="A108" s="5"/>
      <c r="B108" s="5"/>
      <c r="C108" s="137"/>
      <c r="D108" s="4"/>
      <c r="E108" s="138" t="s">
        <v>299</v>
      </c>
      <c r="F108" s="138"/>
      <c r="G108" s="138">
        <f>SUM(G106,G90,G86,G80,G39,G27,G19)</f>
        <v>0</v>
      </c>
    </row>
    <row r="109" spans="1:7">
      <c r="C109" s="25"/>
    </row>
  </sheetData>
  <sheetProtection algorithmName="SHA-512" hashValue="LGI7Y627Scr000m1LqVa5jn34c3hIIsQp7jP49uFIls2F2g9vuc8y8Et5jHtInUHRwVB8U5p5nUs/Qi7MO5Agw==" saltValue="9N702HcPfIsDALOYsiRkoQ==" spinCount="100000" sheet="1" objects="1" scenarios="1"/>
  <protectedRanges>
    <protectedRange sqref="F1:F1048576" name="Obseg1"/>
  </protectedRanges>
  <pageMargins left="0.70866141732283472" right="0.70866141732283472" top="1.5748031496062993" bottom="0.74803149606299213" header="0.31496062992125984" footer="0.31496062992125984"/>
  <pageSetup paperSize="9" scale="71" orientation="portrait" r:id="rId1"/>
  <headerFooter>
    <oddHeader>&amp;L&amp;"Geomanist Regular,Bold"POPIS MATERIALA&amp;CSONCE Energija d.o.o.
Šmartinska cesta 130
1000 Ljubljana&amp;R&amp;G</oddHeader>
  </headerFooter>
  <rowBreaks count="1" manualBreakCount="1">
    <brk id="39" max="3" man="1"/>
  </rowBreaks>
  <drawing r:id="rId2"/>
  <legacyDrawing r:id="rId3"/>
  <legacyDrawingHF r:id="rId4"/>
  <oleObjects>
    <mc:AlternateContent xmlns:mc="http://schemas.openxmlformats.org/markup-compatibility/2006">
      <mc:Choice Requires="x14">
        <oleObject progId="Word.Document.12" shapeId="29697" r:id="rId5">
          <objectPr defaultSize="0" autoPict="0" r:id="rId6">
            <anchor moveWithCells="1">
              <from>
                <xdr:col>1</xdr:col>
                <xdr:colOff>31750</xdr:colOff>
                <xdr:row>109</xdr:row>
                <xdr:rowOff>19050</xdr:rowOff>
              </from>
              <to>
                <xdr:col>2</xdr:col>
                <xdr:colOff>4743450</xdr:colOff>
                <xdr:row>161</xdr:row>
                <xdr:rowOff>127000</xdr:rowOff>
              </to>
            </anchor>
          </objectPr>
        </oleObject>
      </mc:Choice>
      <mc:Fallback>
        <oleObject progId="Word.Document.12" shapeId="29697" r:id="rId5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A816D-F5E3-46F6-95F5-3C5CA52A98C6}">
  <dimension ref="D6:F18"/>
  <sheetViews>
    <sheetView workbookViewId="0">
      <selection activeCell="F11" sqref="F11"/>
    </sheetView>
  </sheetViews>
  <sheetFormatPr defaultRowHeight="14.5"/>
  <cols>
    <col min="5" max="5" width="30.54296875" bestFit="1" customWidth="1"/>
  </cols>
  <sheetData>
    <row r="6" spans="4:6" ht="18">
      <c r="D6" s="142" t="s">
        <v>278</v>
      </c>
      <c r="E6" s="142"/>
      <c r="F6" s="143"/>
    </row>
    <row r="7" spans="4:6">
      <c r="D7" s="42"/>
      <c r="E7" s="42"/>
      <c r="F7" s="42"/>
    </row>
    <row r="8" spans="4:6">
      <c r="D8" s="42"/>
      <c r="E8" s="42"/>
      <c r="F8" s="42"/>
    </row>
    <row r="9" spans="4:6" ht="26">
      <c r="D9" s="30" t="s">
        <v>279</v>
      </c>
      <c r="E9" s="30" t="s">
        <v>280</v>
      </c>
      <c r="F9" s="30" t="s">
        <v>281</v>
      </c>
    </row>
    <row r="10" spans="4:6">
      <c r="D10" s="43"/>
      <c r="E10" s="44"/>
      <c r="F10" s="43"/>
    </row>
    <row r="11" spans="4:6">
      <c r="D11" s="45" t="s">
        <v>282</v>
      </c>
      <c r="E11" s="46" t="s">
        <v>301</v>
      </c>
      <c r="F11" s="47">
        <f>'MFE Večnamenska dvorana Kotlje'!G101</f>
        <v>0</v>
      </c>
    </row>
    <row r="12" spans="4:6">
      <c r="D12" s="42" t="s">
        <v>283</v>
      </c>
      <c r="E12" s="46"/>
      <c r="F12" s="47"/>
    </row>
    <row r="13" spans="4:6">
      <c r="D13" s="45" t="s">
        <v>284</v>
      </c>
      <c r="E13" s="46"/>
      <c r="F13" s="48"/>
    </row>
    <row r="14" spans="4:6">
      <c r="D14" s="49" t="s">
        <v>285</v>
      </c>
      <c r="E14" s="46"/>
      <c r="F14" s="48"/>
    </row>
    <row r="15" spans="4:6">
      <c r="D15" s="45" t="s">
        <v>286</v>
      </c>
      <c r="E15" s="46"/>
      <c r="F15" s="48"/>
    </row>
    <row r="16" spans="4:6">
      <c r="D16" s="42"/>
      <c r="E16" s="46"/>
      <c r="F16" s="48"/>
    </row>
    <row r="17" spans="4:6">
      <c r="D17" s="42"/>
      <c r="E17" s="50"/>
      <c r="F17" s="48"/>
    </row>
    <row r="18" spans="4:6">
      <c r="D18" s="51"/>
      <c r="E18" s="52" t="s">
        <v>287</v>
      </c>
      <c r="F18" s="53">
        <f>SUM(F11:F17)</f>
        <v>0</v>
      </c>
    </row>
  </sheetData>
  <sheetProtection algorithmName="SHA-512" hashValue="fqr17156IHdmmRu2kiJ6mrA085tJKwnmxJIE4LANGTrQs11Y+yIWcILouQy8c03ROZkzMXKHDqhz5MuuhgVABQ==" saltValue="aXyIdEz+qOlcv8qTjBJY3w==" spinCount="100000" sheet="1" objects="1" scenarios="1"/>
  <mergeCells count="1">
    <mergeCell ref="D6:F6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31745" r:id="rId4">
          <objectPr defaultSize="0" r:id="rId5">
            <anchor moveWithCells="1">
              <from>
                <xdr:col>0</xdr:col>
                <xdr:colOff>603250</xdr:colOff>
                <xdr:row>21</xdr:row>
                <xdr:rowOff>76200</xdr:rowOff>
              </from>
              <to>
                <xdr:col>7</xdr:col>
                <xdr:colOff>279400</xdr:colOff>
                <xdr:row>69</xdr:row>
                <xdr:rowOff>12700</xdr:rowOff>
              </to>
            </anchor>
          </objectPr>
        </oleObject>
      </mc:Choice>
      <mc:Fallback>
        <oleObject progId="Word.Document.12" shapeId="31745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64522-39F5-4108-A3FB-9591E4BE0882}">
  <dimension ref="A1:H102"/>
  <sheetViews>
    <sheetView tabSelected="1" topLeftCell="A64" zoomScale="80" zoomScaleNormal="80" workbookViewId="0">
      <selection activeCell="F86" sqref="F86:F99"/>
    </sheetView>
  </sheetViews>
  <sheetFormatPr defaultColWidth="10.54296875" defaultRowHeight="13"/>
  <cols>
    <col min="1" max="1" width="7.1796875" style="6" customWidth="1"/>
    <col min="2" max="2" width="10.81640625" style="6" customWidth="1"/>
    <col min="3" max="3" width="52.54296875" style="6" customWidth="1"/>
    <col min="4" max="4" width="15.1796875" style="26" customWidth="1"/>
    <col min="5" max="16384" width="10.54296875" style="6"/>
  </cols>
  <sheetData>
    <row r="1" spans="1:7" ht="15.5">
      <c r="A1" s="1" t="s">
        <v>124</v>
      </c>
      <c r="B1" s="2"/>
      <c r="C1" s="2"/>
      <c r="D1" s="4"/>
      <c r="E1" s="5"/>
      <c r="F1" s="5"/>
      <c r="G1" s="5"/>
    </row>
    <row r="2" spans="1:7" ht="15.5">
      <c r="A2" s="1" t="s">
        <v>401</v>
      </c>
      <c r="B2" s="2"/>
      <c r="C2" s="2"/>
      <c r="D2" s="4"/>
      <c r="E2" s="5"/>
      <c r="F2" s="5"/>
      <c r="G2" s="5"/>
    </row>
    <row r="3" spans="1:7">
      <c r="A3" s="7"/>
      <c r="B3" s="7"/>
      <c r="C3" s="7"/>
      <c r="D3" s="4"/>
      <c r="E3" s="5"/>
      <c r="F3" s="5"/>
      <c r="G3" s="5"/>
    </row>
    <row r="4" spans="1:7">
      <c r="A4" s="2" t="s">
        <v>379</v>
      </c>
      <c r="B4" s="2"/>
      <c r="C4" s="2"/>
      <c r="D4" s="7"/>
      <c r="E4" s="5"/>
      <c r="F4" s="5"/>
      <c r="G4" s="5"/>
    </row>
    <row r="5" spans="1:7" ht="14.5">
      <c r="A5" s="9" t="s">
        <v>1</v>
      </c>
      <c r="B5" s="9" t="s">
        <v>3</v>
      </c>
      <c r="C5" s="9" t="s">
        <v>4</v>
      </c>
      <c r="D5" s="11" t="s">
        <v>335</v>
      </c>
      <c r="E5" s="12" t="s">
        <v>289</v>
      </c>
      <c r="F5" s="12" t="s">
        <v>290</v>
      </c>
      <c r="G5" s="13" t="s">
        <v>291</v>
      </c>
    </row>
    <row r="6" spans="1:7">
      <c r="A6" s="14">
        <v>1</v>
      </c>
      <c r="B6" s="14" t="s">
        <v>400</v>
      </c>
      <c r="C6" s="14" t="s">
        <v>182</v>
      </c>
      <c r="D6" s="16">
        <v>1</v>
      </c>
      <c r="E6" s="14" t="s">
        <v>294</v>
      </c>
      <c r="F6" s="14"/>
      <c r="G6" s="14">
        <f t="shared" ref="G6:G19" si="0">D6*F6</f>
        <v>0</v>
      </c>
    </row>
    <row r="7" spans="1:7">
      <c r="A7" s="14">
        <v>2</v>
      </c>
      <c r="B7" s="14" t="s">
        <v>6</v>
      </c>
      <c r="C7" s="14" t="s">
        <v>37</v>
      </c>
      <c r="D7" s="16">
        <v>270</v>
      </c>
      <c r="E7" s="14" t="s">
        <v>292</v>
      </c>
      <c r="F7" s="14"/>
      <c r="G7" s="14">
        <f t="shared" si="0"/>
        <v>0</v>
      </c>
    </row>
    <row r="8" spans="1:7">
      <c r="A8" s="14">
        <v>3</v>
      </c>
      <c r="B8" s="14" t="s">
        <v>7</v>
      </c>
      <c r="C8" s="14" t="s">
        <v>181</v>
      </c>
      <c r="D8" s="16">
        <v>136</v>
      </c>
      <c r="E8" s="14" t="s">
        <v>292</v>
      </c>
      <c r="F8" s="14"/>
      <c r="G8" s="14">
        <f t="shared" si="0"/>
        <v>0</v>
      </c>
    </row>
    <row r="9" spans="1:7">
      <c r="A9" s="14">
        <v>4</v>
      </c>
      <c r="B9" s="14" t="s">
        <v>8</v>
      </c>
      <c r="C9" s="14" t="s">
        <v>40</v>
      </c>
      <c r="D9" s="16">
        <v>1</v>
      </c>
      <c r="E9" s="14" t="s">
        <v>292</v>
      </c>
      <c r="F9" s="14"/>
      <c r="G9" s="14">
        <f t="shared" si="0"/>
        <v>0</v>
      </c>
    </row>
    <row r="10" spans="1:7">
      <c r="A10" s="14">
        <v>5</v>
      </c>
      <c r="B10" s="14" t="s">
        <v>9</v>
      </c>
      <c r="C10" s="14" t="s">
        <v>306</v>
      </c>
      <c r="D10" s="16">
        <v>1000</v>
      </c>
      <c r="E10" s="14" t="s">
        <v>293</v>
      </c>
      <c r="F10" s="14"/>
      <c r="G10" s="14">
        <f t="shared" si="0"/>
        <v>0</v>
      </c>
    </row>
    <row r="11" spans="1:7">
      <c r="A11" s="14">
        <v>6</v>
      </c>
      <c r="B11" s="14" t="s">
        <v>9</v>
      </c>
      <c r="C11" s="14" t="s">
        <v>307</v>
      </c>
      <c r="D11" s="16">
        <v>1000</v>
      </c>
      <c r="E11" s="14" t="s">
        <v>293</v>
      </c>
      <c r="F11" s="14"/>
      <c r="G11" s="14">
        <f t="shared" si="0"/>
        <v>0</v>
      </c>
    </row>
    <row r="12" spans="1:7">
      <c r="A12" s="14">
        <v>7</v>
      </c>
      <c r="B12" s="14" t="s">
        <v>10</v>
      </c>
      <c r="C12" s="14" t="s">
        <v>250</v>
      </c>
      <c r="D12" s="16">
        <v>34</v>
      </c>
      <c r="E12" s="14" t="s">
        <v>292</v>
      </c>
      <c r="F12" s="14"/>
      <c r="G12" s="14">
        <f t="shared" si="0"/>
        <v>0</v>
      </c>
    </row>
    <row r="13" spans="1:7">
      <c r="A13" s="14">
        <v>8</v>
      </c>
      <c r="B13" s="14" t="s">
        <v>10</v>
      </c>
      <c r="C13" s="14" t="s">
        <v>249</v>
      </c>
      <c r="D13" s="16">
        <v>34</v>
      </c>
      <c r="E13" s="14" t="s">
        <v>292</v>
      </c>
      <c r="F13" s="14"/>
      <c r="G13" s="14">
        <f t="shared" si="0"/>
        <v>0</v>
      </c>
    </row>
    <row r="14" spans="1:7">
      <c r="A14" s="14">
        <v>9</v>
      </c>
      <c r="B14" s="14" t="s">
        <v>11</v>
      </c>
      <c r="C14" s="14" t="s">
        <v>17</v>
      </c>
      <c r="D14" s="16">
        <v>200</v>
      </c>
      <c r="E14" s="14" t="s">
        <v>293</v>
      </c>
      <c r="F14" s="14"/>
      <c r="G14" s="14">
        <f t="shared" si="0"/>
        <v>0</v>
      </c>
    </row>
    <row r="15" spans="1:7">
      <c r="A15" s="14">
        <v>10</v>
      </c>
      <c r="B15" s="14" t="s">
        <v>12</v>
      </c>
      <c r="C15" s="14" t="s">
        <v>180</v>
      </c>
      <c r="D15" s="16">
        <v>200</v>
      </c>
      <c r="E15" s="14" t="s">
        <v>293</v>
      </c>
      <c r="F15" s="14"/>
      <c r="G15" s="14">
        <f t="shared" si="0"/>
        <v>0</v>
      </c>
    </row>
    <row r="16" spans="1:7">
      <c r="A16" s="14">
        <v>11</v>
      </c>
      <c r="B16" s="14" t="s">
        <v>12</v>
      </c>
      <c r="C16" s="14" t="s">
        <v>179</v>
      </c>
      <c r="D16" s="16">
        <v>200</v>
      </c>
      <c r="E16" s="14" t="s">
        <v>293</v>
      </c>
      <c r="F16" s="14"/>
      <c r="G16" s="14">
        <f t="shared" si="0"/>
        <v>0</v>
      </c>
    </row>
    <row r="17" spans="1:7">
      <c r="A17" s="14">
        <v>12</v>
      </c>
      <c r="B17" s="14" t="s">
        <v>14</v>
      </c>
      <c r="C17" s="14" t="s">
        <v>110</v>
      </c>
      <c r="D17" s="16">
        <v>1</v>
      </c>
      <c r="E17" s="14" t="s">
        <v>294</v>
      </c>
      <c r="F17" s="14"/>
      <c r="G17" s="14">
        <f t="shared" si="0"/>
        <v>0</v>
      </c>
    </row>
    <row r="18" spans="1:7">
      <c r="A18" s="14">
        <v>13</v>
      </c>
      <c r="B18" s="14" t="s">
        <v>15</v>
      </c>
      <c r="C18" s="14" t="s">
        <v>21</v>
      </c>
      <c r="D18" s="16">
        <v>1</v>
      </c>
      <c r="E18" s="14" t="s">
        <v>294</v>
      </c>
      <c r="F18" s="14"/>
      <c r="G18" s="14">
        <f t="shared" si="0"/>
        <v>0</v>
      </c>
    </row>
    <row r="19" spans="1:7">
      <c r="A19" s="14">
        <v>14</v>
      </c>
      <c r="B19" s="14" t="s">
        <v>12</v>
      </c>
      <c r="C19" s="14" t="s">
        <v>368</v>
      </c>
      <c r="D19" s="16">
        <v>70</v>
      </c>
      <c r="E19" s="14" t="s">
        <v>293</v>
      </c>
      <c r="F19" s="14"/>
      <c r="G19" s="14">
        <f t="shared" si="0"/>
        <v>0</v>
      </c>
    </row>
    <row r="20" spans="1:7" ht="14.5">
      <c r="A20" s="14"/>
      <c r="B20" s="14"/>
      <c r="C20" s="14"/>
      <c r="D20" s="16"/>
      <c r="E20" s="12" t="s">
        <v>295</v>
      </c>
      <c r="F20" s="14"/>
      <c r="G20" s="14">
        <f>SUM(G6:G19)</f>
        <v>0</v>
      </c>
    </row>
    <row r="21" spans="1:7" ht="14.5">
      <c r="A21" s="14"/>
      <c r="B21" s="14"/>
      <c r="C21" s="14"/>
      <c r="D21" s="16"/>
      <c r="E21" s="12"/>
      <c r="F21" s="14"/>
      <c r="G21" s="14"/>
    </row>
    <row r="22" spans="1:7">
      <c r="A22" s="9" t="s">
        <v>178</v>
      </c>
      <c r="B22" s="9"/>
      <c r="C22" s="9"/>
      <c r="D22" s="11"/>
      <c r="E22" s="14"/>
      <c r="F22" s="14"/>
      <c r="G22" s="14"/>
    </row>
    <row r="23" spans="1:7" ht="14.5">
      <c r="A23" s="9" t="s">
        <v>1</v>
      </c>
      <c r="B23" s="9" t="s">
        <v>3</v>
      </c>
      <c r="C23" s="9" t="s">
        <v>4</v>
      </c>
      <c r="D23" s="11" t="s">
        <v>335</v>
      </c>
      <c r="E23" s="12" t="s">
        <v>289</v>
      </c>
      <c r="F23" s="12" t="s">
        <v>290</v>
      </c>
      <c r="G23" s="13" t="s">
        <v>291</v>
      </c>
    </row>
    <row r="24" spans="1:7">
      <c r="A24" s="14">
        <v>1</v>
      </c>
      <c r="B24" s="14" t="s">
        <v>177</v>
      </c>
      <c r="C24" s="14" t="s">
        <v>23</v>
      </c>
      <c r="D24" s="16">
        <v>8</v>
      </c>
      <c r="E24" s="14" t="s">
        <v>292</v>
      </c>
      <c r="F24" s="14"/>
      <c r="G24" s="14">
        <f t="shared" ref="G24:G40" si="1">D24*F24</f>
        <v>0</v>
      </c>
    </row>
    <row r="25" spans="1:7">
      <c r="A25" s="14">
        <v>2</v>
      </c>
      <c r="B25" s="14" t="s">
        <v>176</v>
      </c>
      <c r="C25" s="14" t="s">
        <v>175</v>
      </c>
      <c r="D25" s="16">
        <v>1</v>
      </c>
      <c r="E25" s="14" t="s">
        <v>292</v>
      </c>
      <c r="F25" s="14"/>
      <c r="G25" s="14">
        <f t="shared" si="1"/>
        <v>0</v>
      </c>
    </row>
    <row r="26" spans="1:7">
      <c r="A26" s="14">
        <v>3</v>
      </c>
      <c r="B26" s="14" t="s">
        <v>12</v>
      </c>
      <c r="C26" s="14" t="s">
        <v>399</v>
      </c>
      <c r="D26" s="16">
        <v>1</v>
      </c>
      <c r="E26" s="14" t="s">
        <v>293</v>
      </c>
      <c r="F26" s="14"/>
      <c r="G26" s="14">
        <f t="shared" si="1"/>
        <v>0</v>
      </c>
    </row>
    <row r="27" spans="1:7">
      <c r="A27" s="14">
        <v>4</v>
      </c>
      <c r="B27" s="14" t="s">
        <v>12</v>
      </c>
      <c r="C27" s="14" t="s">
        <v>174</v>
      </c>
      <c r="D27" s="16">
        <v>5</v>
      </c>
      <c r="E27" s="14" t="s">
        <v>293</v>
      </c>
      <c r="F27" s="14"/>
      <c r="G27" s="14">
        <f t="shared" si="1"/>
        <v>0</v>
      </c>
    </row>
    <row r="28" spans="1:7">
      <c r="A28" s="14">
        <v>5</v>
      </c>
      <c r="B28" s="14" t="s">
        <v>102</v>
      </c>
      <c r="C28" s="14" t="s">
        <v>398</v>
      </c>
      <c r="D28" s="16">
        <v>9</v>
      </c>
      <c r="E28" s="14" t="s">
        <v>292</v>
      </c>
      <c r="F28" s="14"/>
      <c r="G28" s="14">
        <f t="shared" si="1"/>
        <v>0</v>
      </c>
    </row>
    <row r="29" spans="1:7">
      <c r="A29" s="14">
        <v>6</v>
      </c>
      <c r="B29" s="14" t="s">
        <v>146</v>
      </c>
      <c r="C29" s="14" t="s">
        <v>173</v>
      </c>
      <c r="D29" s="16">
        <v>1</v>
      </c>
      <c r="E29" s="14" t="s">
        <v>294</v>
      </c>
      <c r="F29" s="14"/>
      <c r="G29" s="14">
        <f t="shared" si="1"/>
        <v>0</v>
      </c>
    </row>
    <row r="30" spans="1:7">
      <c r="A30" s="14">
        <v>7</v>
      </c>
      <c r="B30" s="14" t="s">
        <v>30</v>
      </c>
      <c r="C30" s="14" t="s">
        <v>172</v>
      </c>
      <c r="D30" s="16">
        <v>1</v>
      </c>
      <c r="E30" s="14" t="s">
        <v>294</v>
      </c>
      <c r="F30" s="14"/>
      <c r="G30" s="14">
        <f t="shared" si="1"/>
        <v>0</v>
      </c>
    </row>
    <row r="31" spans="1:7">
      <c r="A31" s="14">
        <v>8</v>
      </c>
      <c r="B31" s="14" t="s">
        <v>143</v>
      </c>
      <c r="C31" s="14" t="s">
        <v>31</v>
      </c>
      <c r="D31" s="16">
        <v>1</v>
      </c>
      <c r="E31" s="14" t="s">
        <v>294</v>
      </c>
      <c r="F31" s="14"/>
      <c r="G31" s="14">
        <f t="shared" si="1"/>
        <v>0</v>
      </c>
    </row>
    <row r="32" spans="1:7">
      <c r="A32" s="14">
        <v>9</v>
      </c>
      <c r="B32" s="14" t="s">
        <v>171</v>
      </c>
      <c r="C32" s="14" t="s">
        <v>397</v>
      </c>
      <c r="D32" s="16">
        <v>1</v>
      </c>
      <c r="E32" s="14" t="s">
        <v>294</v>
      </c>
      <c r="F32" s="14"/>
      <c r="G32" s="14">
        <f t="shared" si="1"/>
        <v>0</v>
      </c>
    </row>
    <row r="33" spans="1:7">
      <c r="A33" s="14">
        <v>10</v>
      </c>
      <c r="B33" s="14" t="s">
        <v>94</v>
      </c>
      <c r="C33" s="14" t="s">
        <v>170</v>
      </c>
      <c r="D33" s="16">
        <v>1</v>
      </c>
      <c r="E33" s="14" t="s">
        <v>294</v>
      </c>
      <c r="F33" s="14"/>
      <c r="G33" s="14">
        <f t="shared" si="1"/>
        <v>0</v>
      </c>
    </row>
    <row r="34" spans="1:7">
      <c r="A34" s="14">
        <v>11</v>
      </c>
      <c r="B34" s="14" t="s">
        <v>169</v>
      </c>
      <c r="C34" s="14" t="s">
        <v>168</v>
      </c>
      <c r="D34" s="16">
        <v>1</v>
      </c>
      <c r="E34" s="14" t="s">
        <v>294</v>
      </c>
      <c r="F34" s="14"/>
      <c r="G34" s="14">
        <f t="shared" si="1"/>
        <v>0</v>
      </c>
    </row>
    <row r="35" spans="1:7">
      <c r="A35" s="14">
        <v>12</v>
      </c>
      <c r="B35" s="14" t="s">
        <v>12</v>
      </c>
      <c r="C35" s="14" t="s">
        <v>167</v>
      </c>
      <c r="D35" s="16">
        <v>5</v>
      </c>
      <c r="E35" s="14" t="s">
        <v>293</v>
      </c>
      <c r="F35" s="14"/>
      <c r="G35" s="14">
        <f t="shared" si="1"/>
        <v>0</v>
      </c>
    </row>
    <row r="36" spans="1:7">
      <c r="A36" s="14">
        <v>13</v>
      </c>
      <c r="B36" s="14" t="s">
        <v>166</v>
      </c>
      <c r="C36" s="14" t="s">
        <v>396</v>
      </c>
      <c r="D36" s="16">
        <v>10</v>
      </c>
      <c r="E36" s="14" t="s">
        <v>293</v>
      </c>
      <c r="F36" s="14"/>
      <c r="G36" s="14">
        <f t="shared" si="1"/>
        <v>0</v>
      </c>
    </row>
    <row r="37" spans="1:7">
      <c r="A37" s="14">
        <v>14</v>
      </c>
      <c r="B37" s="14" t="s">
        <v>166</v>
      </c>
      <c r="C37" s="14" t="s">
        <v>395</v>
      </c>
      <c r="D37" s="16">
        <v>10</v>
      </c>
      <c r="E37" s="14" t="s">
        <v>293</v>
      </c>
      <c r="F37" s="14"/>
      <c r="G37" s="14">
        <f t="shared" si="1"/>
        <v>0</v>
      </c>
    </row>
    <row r="38" spans="1:7">
      <c r="A38" s="14">
        <v>15</v>
      </c>
      <c r="B38" s="14" t="s">
        <v>75</v>
      </c>
      <c r="C38" s="14" t="s">
        <v>74</v>
      </c>
      <c r="D38" s="16">
        <v>1</v>
      </c>
      <c r="E38" s="14" t="s">
        <v>294</v>
      </c>
      <c r="F38" s="14"/>
      <c r="G38" s="14">
        <f t="shared" si="1"/>
        <v>0</v>
      </c>
    </row>
    <row r="39" spans="1:7">
      <c r="A39" s="14">
        <v>16</v>
      </c>
      <c r="B39" s="14" t="s">
        <v>73</v>
      </c>
      <c r="C39" s="14" t="s">
        <v>74</v>
      </c>
      <c r="D39" s="16">
        <v>1</v>
      </c>
      <c r="E39" s="14" t="s">
        <v>294</v>
      </c>
      <c r="F39" s="14"/>
      <c r="G39" s="14">
        <f t="shared" si="1"/>
        <v>0</v>
      </c>
    </row>
    <row r="40" spans="1:7">
      <c r="A40" s="14">
        <v>17</v>
      </c>
      <c r="B40" s="14" t="s">
        <v>15</v>
      </c>
      <c r="C40" s="14" t="s">
        <v>32</v>
      </c>
      <c r="D40" s="16">
        <v>1</v>
      </c>
      <c r="E40" s="14" t="s">
        <v>294</v>
      </c>
      <c r="F40" s="14"/>
      <c r="G40" s="14">
        <f t="shared" si="1"/>
        <v>0</v>
      </c>
    </row>
    <row r="41" spans="1:7" ht="14.5">
      <c r="A41" s="14"/>
      <c r="B41" s="14"/>
      <c r="C41" s="14"/>
      <c r="D41" s="16"/>
      <c r="E41" s="12" t="s">
        <v>295</v>
      </c>
      <c r="F41" s="14"/>
      <c r="G41" s="14">
        <f>SUM(G24:G40)</f>
        <v>0</v>
      </c>
    </row>
    <row r="42" spans="1:7">
      <c r="A42" s="14"/>
      <c r="B42" s="14"/>
      <c r="C42" s="14"/>
      <c r="D42" s="16"/>
      <c r="E42" s="14"/>
      <c r="F42" s="14"/>
      <c r="G42" s="14"/>
    </row>
    <row r="43" spans="1:7">
      <c r="A43" s="9" t="s">
        <v>394</v>
      </c>
      <c r="B43" s="9"/>
      <c r="C43" s="9"/>
      <c r="D43" s="16"/>
      <c r="E43" s="14"/>
      <c r="F43" s="14"/>
      <c r="G43" s="14"/>
    </row>
    <row r="44" spans="1:7" ht="14.5">
      <c r="A44" s="9" t="s">
        <v>1</v>
      </c>
      <c r="B44" s="9" t="s">
        <v>3</v>
      </c>
      <c r="C44" s="9" t="s">
        <v>4</v>
      </c>
      <c r="D44" s="11" t="s">
        <v>335</v>
      </c>
      <c r="E44" s="12" t="s">
        <v>289</v>
      </c>
      <c r="F44" s="12" t="s">
        <v>290</v>
      </c>
      <c r="G44" s="13" t="s">
        <v>291</v>
      </c>
    </row>
    <row r="45" spans="1:7" ht="35.5" customHeight="1">
      <c r="A45" s="14">
        <v>1</v>
      </c>
      <c r="B45" s="14" t="s">
        <v>90</v>
      </c>
      <c r="C45" s="15" t="s">
        <v>165</v>
      </c>
      <c r="D45" s="16">
        <v>1</v>
      </c>
      <c r="E45" s="14" t="s">
        <v>294</v>
      </c>
      <c r="F45" s="14"/>
      <c r="G45" s="14">
        <f t="shared" ref="G45:G72" si="2">D45*F45</f>
        <v>0</v>
      </c>
    </row>
    <row r="46" spans="1:7">
      <c r="A46" s="14">
        <v>3</v>
      </c>
      <c r="B46" s="14" t="s">
        <v>90</v>
      </c>
      <c r="C46" s="14" t="s">
        <v>164</v>
      </c>
      <c r="D46" s="16">
        <v>1</v>
      </c>
      <c r="E46" s="14" t="s">
        <v>294</v>
      </c>
      <c r="F46" s="14"/>
      <c r="G46" s="14">
        <f t="shared" si="2"/>
        <v>0</v>
      </c>
    </row>
    <row r="47" spans="1:7">
      <c r="A47" s="14">
        <v>4</v>
      </c>
      <c r="B47" s="14" t="s">
        <v>90</v>
      </c>
      <c r="C47" s="14" t="s">
        <v>163</v>
      </c>
      <c r="D47" s="16">
        <v>1</v>
      </c>
      <c r="E47" s="14" t="s">
        <v>294</v>
      </c>
      <c r="F47" s="14"/>
      <c r="G47" s="14">
        <f t="shared" si="2"/>
        <v>0</v>
      </c>
    </row>
    <row r="48" spans="1:7">
      <c r="A48" s="14">
        <v>5</v>
      </c>
      <c r="B48" s="14" t="s">
        <v>90</v>
      </c>
      <c r="C48" s="14" t="s">
        <v>162</v>
      </c>
      <c r="D48" s="16">
        <v>1</v>
      </c>
      <c r="E48" s="14" t="s">
        <v>294</v>
      </c>
      <c r="F48" s="14"/>
      <c r="G48" s="14">
        <f t="shared" si="2"/>
        <v>0</v>
      </c>
    </row>
    <row r="49" spans="1:7">
      <c r="A49" s="14">
        <v>6</v>
      </c>
      <c r="B49" s="14" t="s">
        <v>161</v>
      </c>
      <c r="C49" s="14" t="s">
        <v>160</v>
      </c>
      <c r="D49" s="16">
        <v>1</v>
      </c>
      <c r="E49" s="14" t="s">
        <v>294</v>
      </c>
      <c r="F49" s="14"/>
      <c r="G49" s="14">
        <f t="shared" si="2"/>
        <v>0</v>
      </c>
    </row>
    <row r="50" spans="1:7">
      <c r="A50" s="14">
        <v>7</v>
      </c>
      <c r="B50" s="14" t="s">
        <v>59</v>
      </c>
      <c r="C50" s="14" t="s">
        <v>159</v>
      </c>
      <c r="D50" s="16">
        <v>1</v>
      </c>
      <c r="E50" s="14" t="s">
        <v>294</v>
      </c>
      <c r="F50" s="14"/>
      <c r="G50" s="14">
        <f t="shared" si="2"/>
        <v>0</v>
      </c>
    </row>
    <row r="51" spans="1:7">
      <c r="A51" s="14">
        <v>8</v>
      </c>
      <c r="B51" s="14" t="s">
        <v>158</v>
      </c>
      <c r="C51" s="14" t="s">
        <v>157</v>
      </c>
      <c r="D51" s="16">
        <v>120</v>
      </c>
      <c r="E51" s="14" t="s">
        <v>293</v>
      </c>
      <c r="F51" s="14"/>
      <c r="G51" s="14">
        <f t="shared" si="2"/>
        <v>0</v>
      </c>
    </row>
    <row r="52" spans="1:7">
      <c r="A52" s="14">
        <v>9</v>
      </c>
      <c r="B52" s="14" t="s">
        <v>156</v>
      </c>
      <c r="C52" s="14" t="s">
        <v>155</v>
      </c>
      <c r="D52" s="16">
        <v>1</v>
      </c>
      <c r="E52" s="14" t="s">
        <v>292</v>
      </c>
      <c r="F52" s="14"/>
      <c r="G52" s="14">
        <f t="shared" si="2"/>
        <v>0</v>
      </c>
    </row>
    <row r="53" spans="1:7">
      <c r="A53" s="14">
        <v>10</v>
      </c>
      <c r="B53" s="14" t="s">
        <v>53</v>
      </c>
      <c r="C53" s="14" t="s">
        <v>154</v>
      </c>
      <c r="D53" s="16">
        <v>1</v>
      </c>
      <c r="E53" s="14" t="s">
        <v>294</v>
      </c>
      <c r="F53" s="14"/>
      <c r="G53" s="14">
        <f t="shared" si="2"/>
        <v>0</v>
      </c>
    </row>
    <row r="54" spans="1:7" ht="25" customHeight="1">
      <c r="A54" s="14">
        <v>11</v>
      </c>
      <c r="B54" s="14" t="s">
        <v>67</v>
      </c>
      <c r="C54" s="15" t="s">
        <v>153</v>
      </c>
      <c r="D54" s="16">
        <v>1</v>
      </c>
      <c r="E54" s="14" t="s">
        <v>292</v>
      </c>
      <c r="F54" s="14"/>
      <c r="G54" s="14">
        <f t="shared" si="2"/>
        <v>0</v>
      </c>
    </row>
    <row r="55" spans="1:7">
      <c r="A55" s="14">
        <v>13</v>
      </c>
      <c r="B55" s="14" t="s">
        <v>152</v>
      </c>
      <c r="C55" s="14" t="s">
        <v>151</v>
      </c>
      <c r="D55" s="16">
        <v>2</v>
      </c>
      <c r="E55" s="14" t="s">
        <v>292</v>
      </c>
      <c r="F55" s="14"/>
      <c r="G55" s="14">
        <f t="shared" si="2"/>
        <v>0</v>
      </c>
    </row>
    <row r="56" spans="1:7">
      <c r="A56" s="14">
        <v>14</v>
      </c>
      <c r="B56" s="14" t="s">
        <v>150</v>
      </c>
      <c r="C56" s="14" t="s">
        <v>149</v>
      </c>
      <c r="D56" s="16">
        <v>1</v>
      </c>
      <c r="E56" s="14" t="s">
        <v>292</v>
      </c>
      <c r="F56" s="14"/>
      <c r="G56" s="14">
        <f t="shared" si="2"/>
        <v>0</v>
      </c>
    </row>
    <row r="57" spans="1:7">
      <c r="A57" s="14">
        <v>15</v>
      </c>
      <c r="B57" s="14" t="s">
        <v>148</v>
      </c>
      <c r="C57" s="14" t="s">
        <v>147</v>
      </c>
      <c r="D57" s="16">
        <v>3</v>
      </c>
      <c r="E57" s="14" t="s">
        <v>294</v>
      </c>
      <c r="F57" s="14"/>
      <c r="G57" s="14">
        <f t="shared" si="2"/>
        <v>0</v>
      </c>
    </row>
    <row r="58" spans="1:7">
      <c r="A58" s="14">
        <v>16</v>
      </c>
      <c r="B58" s="14" t="s">
        <v>146</v>
      </c>
      <c r="C58" s="14" t="s">
        <v>145</v>
      </c>
      <c r="D58" s="16">
        <v>1</v>
      </c>
      <c r="E58" s="14" t="s">
        <v>294</v>
      </c>
      <c r="F58" s="14"/>
      <c r="G58" s="14">
        <f t="shared" si="2"/>
        <v>0</v>
      </c>
    </row>
    <row r="59" spans="1:7">
      <c r="A59" s="14">
        <v>17</v>
      </c>
      <c r="B59" s="14" t="s">
        <v>30</v>
      </c>
      <c r="C59" s="14" t="s">
        <v>144</v>
      </c>
      <c r="D59" s="16">
        <v>1</v>
      </c>
      <c r="E59" s="14" t="s">
        <v>294</v>
      </c>
      <c r="F59" s="14"/>
      <c r="G59" s="14">
        <f t="shared" si="2"/>
        <v>0</v>
      </c>
    </row>
    <row r="60" spans="1:7">
      <c r="A60" s="14">
        <v>18</v>
      </c>
      <c r="B60" s="14" t="s">
        <v>143</v>
      </c>
      <c r="C60" s="14" t="s">
        <v>142</v>
      </c>
      <c r="D60" s="16">
        <v>1</v>
      </c>
      <c r="E60" s="14" t="s">
        <v>292</v>
      </c>
      <c r="F60" s="14"/>
      <c r="G60" s="14">
        <f t="shared" si="2"/>
        <v>0</v>
      </c>
    </row>
    <row r="61" spans="1:7">
      <c r="A61" s="14">
        <v>19</v>
      </c>
      <c r="B61" s="14" t="s">
        <v>141</v>
      </c>
      <c r="C61" s="14" t="s">
        <v>140</v>
      </c>
      <c r="D61" s="16">
        <v>1</v>
      </c>
      <c r="E61" s="14" t="s">
        <v>292</v>
      </c>
      <c r="F61" s="14"/>
      <c r="G61" s="14">
        <f t="shared" si="2"/>
        <v>0</v>
      </c>
    </row>
    <row r="62" spans="1:7">
      <c r="A62" s="14">
        <v>20</v>
      </c>
      <c r="B62" s="14" t="s">
        <v>139</v>
      </c>
      <c r="C62" s="14" t="s">
        <v>138</v>
      </c>
      <c r="D62" s="16">
        <v>1</v>
      </c>
      <c r="E62" s="14" t="s">
        <v>292</v>
      </c>
      <c r="F62" s="14"/>
      <c r="G62" s="14">
        <f t="shared" si="2"/>
        <v>0</v>
      </c>
    </row>
    <row r="63" spans="1:7">
      <c r="A63" s="14">
        <v>21</v>
      </c>
      <c r="B63" s="14" t="s">
        <v>137</v>
      </c>
      <c r="C63" s="14" t="s">
        <v>136</v>
      </c>
      <c r="D63" s="16">
        <v>1</v>
      </c>
      <c r="E63" s="14" t="s">
        <v>292</v>
      </c>
      <c r="F63" s="14"/>
      <c r="G63" s="14">
        <f t="shared" si="2"/>
        <v>0</v>
      </c>
    </row>
    <row r="64" spans="1:7">
      <c r="A64" s="14">
        <v>22</v>
      </c>
      <c r="B64" s="14" t="s">
        <v>135</v>
      </c>
      <c r="C64" s="14" t="s">
        <v>134</v>
      </c>
      <c r="D64" s="16">
        <v>1</v>
      </c>
      <c r="E64" s="14" t="s">
        <v>294</v>
      </c>
      <c r="F64" s="14"/>
      <c r="G64" s="14">
        <f t="shared" si="2"/>
        <v>0</v>
      </c>
    </row>
    <row r="65" spans="1:7">
      <c r="A65" s="14">
        <v>23</v>
      </c>
      <c r="B65" s="14" t="s">
        <v>57</v>
      </c>
      <c r="C65" s="14" t="s">
        <v>133</v>
      </c>
      <c r="D65" s="16">
        <v>1</v>
      </c>
      <c r="E65" s="14" t="s">
        <v>292</v>
      </c>
      <c r="F65" s="14"/>
      <c r="G65" s="14">
        <f t="shared" si="2"/>
        <v>0</v>
      </c>
    </row>
    <row r="66" spans="1:7" ht="36" customHeight="1">
      <c r="A66" s="14">
        <v>24</v>
      </c>
      <c r="B66" s="14" t="s">
        <v>61</v>
      </c>
      <c r="C66" s="15" t="s">
        <v>132</v>
      </c>
      <c r="D66" s="16">
        <v>1</v>
      </c>
      <c r="E66" s="14" t="s">
        <v>292</v>
      </c>
      <c r="F66" s="14"/>
      <c r="G66" s="14">
        <f t="shared" si="2"/>
        <v>0</v>
      </c>
    </row>
    <row r="67" spans="1:7">
      <c r="A67" s="14">
        <v>25</v>
      </c>
      <c r="B67" s="14" t="s">
        <v>100</v>
      </c>
      <c r="C67" s="14" t="s">
        <v>131</v>
      </c>
      <c r="D67" s="16">
        <v>1</v>
      </c>
      <c r="E67" s="14" t="s">
        <v>292</v>
      </c>
      <c r="F67" s="14"/>
      <c r="G67" s="14">
        <f t="shared" si="2"/>
        <v>0</v>
      </c>
    </row>
    <row r="68" spans="1:7">
      <c r="A68" s="14">
        <v>26</v>
      </c>
      <c r="B68" s="14" t="s">
        <v>105</v>
      </c>
      <c r="C68" s="14" t="s">
        <v>131</v>
      </c>
      <c r="D68" s="16">
        <v>1</v>
      </c>
      <c r="E68" s="14" t="s">
        <v>292</v>
      </c>
      <c r="F68" s="14"/>
      <c r="G68" s="14">
        <f t="shared" si="2"/>
        <v>0</v>
      </c>
    </row>
    <row r="69" spans="1:7">
      <c r="A69" s="14">
        <v>27</v>
      </c>
      <c r="B69" s="14" t="s">
        <v>73</v>
      </c>
      <c r="C69" s="14" t="s">
        <v>130</v>
      </c>
      <c r="D69" s="16">
        <v>2</v>
      </c>
      <c r="E69" s="14" t="s">
        <v>294</v>
      </c>
      <c r="F69" s="14"/>
      <c r="G69" s="14">
        <f t="shared" si="2"/>
        <v>0</v>
      </c>
    </row>
    <row r="70" spans="1:7">
      <c r="A70" s="14">
        <v>28</v>
      </c>
      <c r="B70" s="14" t="s">
        <v>12</v>
      </c>
      <c r="C70" s="14" t="s">
        <v>129</v>
      </c>
      <c r="D70" s="16">
        <v>20</v>
      </c>
      <c r="E70" s="14" t="s">
        <v>293</v>
      </c>
      <c r="F70" s="14"/>
      <c r="G70" s="14">
        <f t="shared" si="2"/>
        <v>0</v>
      </c>
    </row>
    <row r="71" spans="1:7">
      <c r="A71" s="14">
        <v>29</v>
      </c>
      <c r="B71" s="14" t="s">
        <v>12</v>
      </c>
      <c r="C71" s="14" t="s">
        <v>128</v>
      </c>
      <c r="D71" s="16">
        <v>20</v>
      </c>
      <c r="E71" s="14" t="s">
        <v>293</v>
      </c>
      <c r="F71" s="14"/>
      <c r="G71" s="14">
        <f t="shared" si="2"/>
        <v>0</v>
      </c>
    </row>
    <row r="72" spans="1:7">
      <c r="A72" s="14">
        <v>30</v>
      </c>
      <c r="B72" s="14" t="s">
        <v>15</v>
      </c>
      <c r="C72" s="14" t="s">
        <v>127</v>
      </c>
      <c r="D72" s="16">
        <v>1</v>
      </c>
      <c r="E72" s="14" t="s">
        <v>294</v>
      </c>
      <c r="F72" s="14"/>
      <c r="G72" s="14">
        <f t="shared" si="2"/>
        <v>0</v>
      </c>
    </row>
    <row r="73" spans="1:7" ht="14.5">
      <c r="A73" s="14"/>
      <c r="B73" s="14"/>
      <c r="C73" s="14"/>
      <c r="D73" s="16"/>
      <c r="E73" s="12" t="s">
        <v>295</v>
      </c>
      <c r="F73" s="14"/>
      <c r="G73" s="14">
        <f>SUM(G45:G72)</f>
        <v>0</v>
      </c>
    </row>
    <row r="74" spans="1:7">
      <c r="A74" s="14"/>
      <c r="B74" s="14"/>
      <c r="C74" s="14"/>
      <c r="D74" s="16"/>
      <c r="E74" s="14"/>
      <c r="F74" s="14"/>
      <c r="G74" s="14"/>
    </row>
    <row r="75" spans="1:7" ht="14.5">
      <c r="A75" s="9" t="s">
        <v>383</v>
      </c>
      <c r="B75" s="9"/>
      <c r="C75" s="9"/>
      <c r="D75" s="11" t="s">
        <v>335</v>
      </c>
      <c r="E75" s="12" t="s">
        <v>289</v>
      </c>
      <c r="F75" s="12" t="s">
        <v>290</v>
      </c>
      <c r="G75" s="13" t="s">
        <v>291</v>
      </c>
    </row>
    <row r="76" spans="1:7">
      <c r="A76" s="17">
        <v>1</v>
      </c>
      <c r="B76" s="14" t="s">
        <v>33</v>
      </c>
      <c r="C76" s="14" t="s">
        <v>342</v>
      </c>
      <c r="D76" s="16">
        <v>200</v>
      </c>
      <c r="E76" s="14" t="s">
        <v>293</v>
      </c>
      <c r="F76" s="14"/>
      <c r="G76" s="14">
        <f>D76*F76</f>
        <v>0</v>
      </c>
    </row>
    <row r="77" spans="1:7">
      <c r="A77" s="17">
        <v>2</v>
      </c>
      <c r="B77" s="14" t="s">
        <v>341</v>
      </c>
      <c r="C77" s="14" t="s">
        <v>340</v>
      </c>
      <c r="D77" s="16">
        <v>1</v>
      </c>
      <c r="E77" s="14" t="s">
        <v>294</v>
      </c>
      <c r="F77" s="14"/>
      <c r="G77" s="14">
        <f>D77*F77</f>
        <v>0</v>
      </c>
    </row>
    <row r="78" spans="1:7">
      <c r="A78" s="17">
        <v>3</v>
      </c>
      <c r="B78" s="14" t="s">
        <v>339</v>
      </c>
      <c r="C78" s="14" t="s">
        <v>338</v>
      </c>
      <c r="D78" s="16">
        <v>1</v>
      </c>
      <c r="E78" s="14" t="s">
        <v>294</v>
      </c>
      <c r="F78" s="14"/>
      <c r="G78" s="14">
        <f>D78*F78</f>
        <v>0</v>
      </c>
    </row>
    <row r="79" spans="1:7" ht="14.5">
      <c r="A79" s="14"/>
      <c r="B79" s="14"/>
      <c r="C79" s="9"/>
      <c r="D79" s="16"/>
      <c r="E79" s="12" t="s">
        <v>295</v>
      </c>
      <c r="F79" s="14"/>
      <c r="G79" s="14">
        <f>SUM(G76:G78)</f>
        <v>0</v>
      </c>
    </row>
    <row r="80" spans="1:7">
      <c r="A80" s="9" t="s">
        <v>382</v>
      </c>
      <c r="B80" s="9"/>
      <c r="C80" s="14"/>
      <c r="D80" s="16"/>
      <c r="E80" s="14"/>
      <c r="F80" s="14"/>
      <c r="G80" s="14"/>
    </row>
    <row r="81" spans="1:8" ht="14.5">
      <c r="A81" s="9" t="s">
        <v>1</v>
      </c>
      <c r="B81" s="9" t="s">
        <v>3</v>
      </c>
      <c r="C81" s="9" t="s">
        <v>4</v>
      </c>
      <c r="D81" s="11" t="s">
        <v>335</v>
      </c>
      <c r="E81" s="12" t="s">
        <v>289</v>
      </c>
      <c r="F81" s="12" t="s">
        <v>290</v>
      </c>
      <c r="G81" s="13" t="s">
        <v>291</v>
      </c>
    </row>
    <row r="82" spans="1:8">
      <c r="A82" s="19">
        <v>1</v>
      </c>
      <c r="B82" s="20" t="s">
        <v>126</v>
      </c>
      <c r="C82" s="20" t="s">
        <v>125</v>
      </c>
      <c r="D82" s="22">
        <v>1</v>
      </c>
      <c r="E82" s="14" t="s">
        <v>292</v>
      </c>
      <c r="F82" s="14"/>
      <c r="G82" s="14">
        <f>D82*F82</f>
        <v>0</v>
      </c>
    </row>
    <row r="83" spans="1:8" ht="14.5">
      <c r="A83" s="19"/>
      <c r="B83" s="20"/>
      <c r="C83" s="20"/>
      <c r="D83" s="22"/>
      <c r="E83" s="12" t="s">
        <v>295</v>
      </c>
      <c r="F83" s="14"/>
      <c r="G83" s="14">
        <f>SUM(G82)</f>
        <v>0</v>
      </c>
    </row>
    <row r="84" spans="1:8">
      <c r="A84" s="14"/>
      <c r="B84" s="14"/>
      <c r="C84" s="14"/>
      <c r="D84" s="16"/>
      <c r="E84" s="14"/>
      <c r="F84" s="14"/>
      <c r="G84" s="14"/>
    </row>
    <row r="85" spans="1:8" ht="14.5">
      <c r="A85" s="9" t="s">
        <v>381</v>
      </c>
      <c r="B85" s="9"/>
      <c r="C85" s="9"/>
      <c r="D85" s="11" t="s">
        <v>335</v>
      </c>
      <c r="E85" s="12" t="s">
        <v>289</v>
      </c>
      <c r="F85" s="12" t="s">
        <v>290</v>
      </c>
      <c r="G85" s="13" t="s">
        <v>291</v>
      </c>
      <c r="H85" s="139"/>
    </row>
    <row r="86" spans="1:8">
      <c r="A86" s="17">
        <v>1</v>
      </c>
      <c r="B86" s="14" t="s">
        <v>334</v>
      </c>
      <c r="C86" s="15" t="s">
        <v>297</v>
      </c>
      <c r="D86" s="16">
        <v>1</v>
      </c>
      <c r="E86" s="14" t="s">
        <v>294</v>
      </c>
      <c r="F86" s="14"/>
      <c r="G86" s="14">
        <f t="shared" ref="G86:G98" si="3">D86*F86</f>
        <v>0</v>
      </c>
    </row>
    <row r="87" spans="1:8">
      <c r="A87" s="17">
        <v>2</v>
      </c>
      <c r="B87" s="14" t="s">
        <v>333</v>
      </c>
      <c r="C87" s="15" t="s">
        <v>332</v>
      </c>
      <c r="D87" s="16">
        <v>1</v>
      </c>
      <c r="E87" s="14" t="s">
        <v>294</v>
      </c>
      <c r="F87" s="14"/>
      <c r="G87" s="14">
        <f t="shared" si="3"/>
        <v>0</v>
      </c>
    </row>
    <row r="88" spans="1:8">
      <c r="A88" s="17">
        <v>3</v>
      </c>
      <c r="B88" s="14" t="s">
        <v>331</v>
      </c>
      <c r="C88" s="15" t="s">
        <v>330</v>
      </c>
      <c r="D88" s="16">
        <v>1</v>
      </c>
      <c r="E88" s="14" t="s">
        <v>294</v>
      </c>
      <c r="F88" s="14"/>
      <c r="G88" s="14">
        <f t="shared" si="3"/>
        <v>0</v>
      </c>
    </row>
    <row r="89" spans="1:8">
      <c r="A89" s="17">
        <v>4</v>
      </c>
      <c r="B89" s="14" t="s">
        <v>329</v>
      </c>
      <c r="C89" s="15" t="s">
        <v>328</v>
      </c>
      <c r="D89" s="16">
        <v>1</v>
      </c>
      <c r="E89" s="14" t="s">
        <v>294</v>
      </c>
      <c r="F89" s="14"/>
      <c r="G89" s="14">
        <f t="shared" si="3"/>
        <v>0</v>
      </c>
    </row>
    <row r="90" spans="1:8">
      <c r="A90" s="17">
        <v>5</v>
      </c>
      <c r="B90" s="14" t="s">
        <v>325</v>
      </c>
      <c r="C90" s="15" t="s">
        <v>327</v>
      </c>
      <c r="D90" s="16">
        <v>1</v>
      </c>
      <c r="E90" s="14" t="s">
        <v>294</v>
      </c>
      <c r="F90" s="14"/>
      <c r="G90" s="14">
        <f t="shared" si="3"/>
        <v>0</v>
      </c>
    </row>
    <row r="91" spans="1:8">
      <c r="A91" s="17">
        <v>6</v>
      </c>
      <c r="B91" s="14" t="s">
        <v>325</v>
      </c>
      <c r="C91" s="15" t="s">
        <v>326</v>
      </c>
      <c r="D91" s="16">
        <v>1</v>
      </c>
      <c r="E91" s="14" t="s">
        <v>294</v>
      </c>
      <c r="F91" s="14"/>
      <c r="G91" s="14">
        <f t="shared" si="3"/>
        <v>0</v>
      </c>
    </row>
    <row r="92" spans="1:8" ht="39">
      <c r="A92" s="17">
        <v>7</v>
      </c>
      <c r="B92" s="14" t="s">
        <v>325</v>
      </c>
      <c r="C92" s="15" t="s">
        <v>296</v>
      </c>
      <c r="D92" s="16">
        <v>1</v>
      </c>
      <c r="E92" s="14" t="s">
        <v>294</v>
      </c>
      <c r="F92" s="14"/>
      <c r="G92" s="14">
        <f t="shared" si="3"/>
        <v>0</v>
      </c>
    </row>
    <row r="93" spans="1:8" ht="52">
      <c r="A93" s="17">
        <v>8</v>
      </c>
      <c r="B93" s="14" t="s">
        <v>325</v>
      </c>
      <c r="C93" s="15" t="s">
        <v>324</v>
      </c>
      <c r="D93" s="16">
        <v>1</v>
      </c>
      <c r="E93" s="14" t="s">
        <v>294</v>
      </c>
      <c r="F93" s="14"/>
      <c r="G93" s="14">
        <f t="shared" si="3"/>
        <v>0</v>
      </c>
    </row>
    <row r="94" spans="1:8">
      <c r="A94" s="17">
        <v>9</v>
      </c>
      <c r="B94" s="14" t="s">
        <v>323</v>
      </c>
      <c r="C94" s="15" t="s">
        <v>322</v>
      </c>
      <c r="D94" s="16">
        <v>1</v>
      </c>
      <c r="E94" s="14" t="s">
        <v>294</v>
      </c>
      <c r="F94" s="14"/>
      <c r="G94" s="14">
        <f t="shared" si="3"/>
        <v>0</v>
      </c>
    </row>
    <row r="95" spans="1:8" ht="26">
      <c r="A95" s="17">
        <v>10</v>
      </c>
      <c r="B95" s="14" t="s">
        <v>321</v>
      </c>
      <c r="C95" s="15" t="s">
        <v>320</v>
      </c>
      <c r="D95" s="16">
        <v>1</v>
      </c>
      <c r="E95" s="14" t="s">
        <v>294</v>
      </c>
      <c r="F95" s="14"/>
      <c r="G95" s="14">
        <f t="shared" si="3"/>
        <v>0</v>
      </c>
    </row>
    <row r="96" spans="1:8">
      <c r="A96" s="17">
        <v>11</v>
      </c>
      <c r="B96" s="14" t="s">
        <v>319</v>
      </c>
      <c r="C96" s="23" t="s">
        <v>318</v>
      </c>
      <c r="D96" s="16">
        <v>1</v>
      </c>
      <c r="E96" s="14" t="s">
        <v>294</v>
      </c>
      <c r="F96" s="14"/>
      <c r="G96" s="14">
        <f t="shared" si="3"/>
        <v>0</v>
      </c>
    </row>
    <row r="97" spans="1:7">
      <c r="A97" s="17">
        <v>12</v>
      </c>
      <c r="B97" s="14" t="s">
        <v>317</v>
      </c>
      <c r="C97" s="23" t="s">
        <v>316</v>
      </c>
      <c r="D97" s="16">
        <v>1</v>
      </c>
      <c r="E97" s="14" t="s">
        <v>294</v>
      </c>
      <c r="F97" s="14"/>
      <c r="G97" s="14">
        <f t="shared" si="3"/>
        <v>0</v>
      </c>
    </row>
    <row r="98" spans="1:7">
      <c r="A98" s="17">
        <v>13</v>
      </c>
      <c r="B98" s="14"/>
      <c r="C98" s="23" t="s">
        <v>298</v>
      </c>
      <c r="D98" s="16">
        <v>1</v>
      </c>
      <c r="E98" s="14" t="s">
        <v>294</v>
      </c>
      <c r="F98" s="14"/>
      <c r="G98" s="14">
        <f t="shared" si="3"/>
        <v>0</v>
      </c>
    </row>
    <row r="99" spans="1:7" ht="14.5">
      <c r="A99" s="14"/>
      <c r="B99" s="14"/>
      <c r="C99" s="23"/>
      <c r="D99" s="16"/>
      <c r="E99" s="12" t="s">
        <v>295</v>
      </c>
      <c r="F99" s="14"/>
      <c r="G99" s="14">
        <f>SUM(G86:G98)</f>
        <v>0</v>
      </c>
    </row>
    <row r="100" spans="1:7">
      <c r="C100" s="26"/>
    </row>
    <row r="101" spans="1:7" ht="14.5">
      <c r="C101" s="26"/>
      <c r="E101" s="27" t="s">
        <v>299</v>
      </c>
      <c r="F101" s="27"/>
      <c r="G101" s="27">
        <f>SUM(G99,G83,G79,G73,G41,G20)</f>
        <v>0</v>
      </c>
    </row>
    <row r="102" spans="1:7">
      <c r="C102" s="26"/>
    </row>
  </sheetData>
  <sheetProtection algorithmName="SHA-512" hashValue="3RvJwtztOAEzMZVQgHIWPnVhwhoRa/5cTuTBdwEeOWrl1vcMll6hUpda51E7HCwWPqAcT8L7MNs8pIBNKFbR4w==" saltValue="MtNE0KNHr8o85KE+Wqafaw==" spinCount="100000" sheet="1" objects="1" scenarios="1"/>
  <protectedRanges>
    <protectedRange sqref="F1:F1048576" name="Obseg1"/>
  </protectedRanges>
  <pageMargins left="0.70866141732283472" right="0.70866141732283472" top="1.5748031496062993" bottom="0.74803149606299213" header="0.31496062992125984" footer="0.31496062992125984"/>
  <pageSetup paperSize="9" orientation="portrait" r:id="rId1"/>
  <headerFooter>
    <oddHeader>&amp;L&amp;"Geomanist Regular,Bold"POPIS MATERIALA&amp;CSONCE Energija d.o.o.
Šmartinska cesta 130
1000 Ljubljana&amp;R&amp;G</oddHeader>
  </headerFooter>
  <rowBreaks count="1" manualBreakCount="1">
    <brk id="41" max="3" man="1"/>
  </rowBreaks>
  <drawing r:id="rId2"/>
  <legacyDrawing r:id="rId3"/>
  <legacyDrawingHF r:id="rId4"/>
  <oleObjects>
    <mc:AlternateContent xmlns:mc="http://schemas.openxmlformats.org/markup-compatibility/2006">
      <mc:Choice Requires="x14">
        <oleObject progId="Word.Document.12" shapeId="30721" r:id="rId5">
          <objectPr defaultSize="0" autoPict="0" r:id="rId6">
            <anchor moveWithCells="1">
              <from>
                <xdr:col>1</xdr:col>
                <xdr:colOff>31750</xdr:colOff>
                <xdr:row>102</xdr:row>
                <xdr:rowOff>38100</xdr:rowOff>
              </from>
              <to>
                <xdr:col>4</xdr:col>
                <xdr:colOff>12700</xdr:colOff>
                <xdr:row>155</xdr:row>
                <xdr:rowOff>57150</xdr:rowOff>
              </to>
            </anchor>
          </objectPr>
        </oleObject>
      </mc:Choice>
      <mc:Fallback>
        <oleObject progId="Word.Document.12" shapeId="30721" r:id="rId5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043dff-1ffe-4375-84f6-d11f2cbf7bad">
      <Terms xmlns="http://schemas.microsoft.com/office/infopath/2007/PartnerControls"/>
    </lcf76f155ced4ddcb4097134ff3c332f>
    <TaxCatchAll xmlns="346805ea-1492-4cb8-be37-c06fff0f674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8049AA36658E34A9514CF5D41BB0ECF" ma:contentTypeVersion="15" ma:contentTypeDescription="Ustvari nov dokument." ma:contentTypeScope="" ma:versionID="9148393d83740fe4389b7c158ee9b2cf">
  <xsd:schema xmlns:xsd="http://www.w3.org/2001/XMLSchema" xmlns:xs="http://www.w3.org/2001/XMLSchema" xmlns:p="http://schemas.microsoft.com/office/2006/metadata/properties" xmlns:ns2="5e043dff-1ffe-4375-84f6-d11f2cbf7bad" xmlns:ns3="346805ea-1492-4cb8-be37-c06fff0f6747" targetNamespace="http://schemas.microsoft.com/office/2006/metadata/properties" ma:root="true" ma:fieldsID="8d894f89a42a3ff5b7111bc979f033e0" ns2:_="" ns3:_="">
    <xsd:import namespace="5e043dff-1ffe-4375-84f6-d11f2cbf7bad"/>
    <xsd:import namespace="346805ea-1492-4cb8-be37-c06fff0f6747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43dff-1ffe-4375-84f6-d11f2cbf7ba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Oznake slike" ma:readOnly="false" ma:fieldId="{5cf76f15-5ced-4ddc-b409-7134ff3c332f}" ma:taxonomyMulti="true" ma:sspId="9127b625-4c2e-4c44-bfa6-35f84d425e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6805ea-1492-4cb8-be37-c06fff0f674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0af8719-2f34-4e36-a21d-ae4009be7bac}" ma:internalName="TaxCatchAll" ma:showField="CatchAllData" ma:web="346805ea-1492-4cb8-be37-c06fff0f67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7B0DCE-3B73-4150-B9F0-CE4A5839368C}">
  <ds:schemaRefs>
    <ds:schemaRef ds:uri="http://schemas.microsoft.com/office/2006/metadata/properties"/>
    <ds:schemaRef ds:uri="http://schemas.microsoft.com/office/infopath/2007/PartnerControls"/>
    <ds:schemaRef ds:uri="5e043dff-1ffe-4375-84f6-d11f2cbf7bad"/>
    <ds:schemaRef ds:uri="346805ea-1492-4cb8-be37-c06fff0f6747"/>
  </ds:schemaRefs>
</ds:datastoreItem>
</file>

<file path=customXml/itemProps2.xml><?xml version="1.0" encoding="utf-8"?>
<ds:datastoreItem xmlns:ds="http://schemas.openxmlformats.org/officeDocument/2006/customXml" ds:itemID="{82CD5F0A-3EE9-4F0F-8CCE-9AC3C2399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043dff-1ffe-4375-84f6-d11f2cbf7bad"/>
    <ds:schemaRef ds:uri="346805ea-1492-4cb8-be37-c06fff0f67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7150D1-E65F-43FB-8E39-BAA33B40E5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6</vt:i4>
      </vt:variant>
    </vt:vector>
  </HeadingPairs>
  <TitlesOfParts>
    <vt:vector size="23" baseType="lpstr">
      <vt:lpstr>SKUPNA REKAPITULACIJA</vt:lpstr>
      <vt:lpstr>REKAPITULACIJA VS</vt:lpstr>
      <vt:lpstr>VRTEC SOLZICE </vt:lpstr>
      <vt:lpstr>REKAPITULACIJA VA</vt:lpstr>
      <vt:lpstr>VRTEC AJDA</vt:lpstr>
      <vt:lpstr>REKAPITULACIJA KJ</vt:lpstr>
      <vt:lpstr>MFE OŠ Koroški Jeklarji</vt:lpstr>
      <vt:lpstr>REKAPITULACIJA ZD Ravne 1</vt:lpstr>
      <vt:lpstr>MFE ZD Ravne na K. OBJEKT 1 </vt:lpstr>
      <vt:lpstr>REKAPITULACIJA ZD Ravne 2</vt:lpstr>
      <vt:lpstr>MFE ZD Ravne na K. OBJEKT 2</vt:lpstr>
      <vt:lpstr>REKAPITULACIJA ZD Ravne 3</vt:lpstr>
      <vt:lpstr>MFE ZD Ravne na K. OBJEKT 3</vt:lpstr>
      <vt:lpstr>REKAPITULACIJA RC </vt:lpstr>
      <vt:lpstr>MFE Reševalni center Ravne</vt:lpstr>
      <vt:lpstr>REKAPITULACIJA VD</vt:lpstr>
      <vt:lpstr>MFE Večnamenska dvorana Kotlje</vt:lpstr>
      <vt:lpstr>'MFE OŠ Koroški Jeklarji'!Področje_tiskanja</vt:lpstr>
      <vt:lpstr>'MFE Reševalni center Ravne'!Področje_tiskanja</vt:lpstr>
      <vt:lpstr>'MFE Večnamenska dvorana Kotlje'!Področje_tiskanja</vt:lpstr>
      <vt:lpstr>'MFE ZD Ravne na K. OBJEKT 1 '!Področje_tiskanja</vt:lpstr>
      <vt:lpstr>'MFE ZD Ravne na K. OBJEKT 2'!Področje_tiskanja</vt:lpstr>
      <vt:lpstr>'MFE ZD Ravne na K. OBJEKT 3'!Področje_tiskanja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Aljaž Dremel</dc:creator>
  <cp:lastModifiedBy>Anja Hohler</cp:lastModifiedBy>
  <dcterms:created xsi:type="dcterms:W3CDTF">2015-06-05T18:17:20Z</dcterms:created>
  <dcterms:modified xsi:type="dcterms:W3CDTF">2025-09-15T07:11:36Z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0x01010088049AA36658E34A9514CF5D41BB0ECF</vt:lpwstr>
  </property>
  <property fmtid="{D5CDD505-2E9C-101B-9397-08002B2CF9AE}" pid="3" name="MediaServiceImageTags">
    <vt:lpwstr/>
  </property>
</Properties>
</file>